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hiodas-my.sharepoint.com/personal/10207463_id_ohio_gov/Documents/Wdrive/Project Wise Temp Documents/PID 120037/Final Tracings/Calculations/"/>
    </mc:Choice>
  </mc:AlternateContent>
  <xr:revisionPtr revIDLastSave="0" documentId="13_ncr:1_{DFDF5564-191D-4A1B-BD26-3F0D792AC7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3" i="1" l="1"/>
  <c r="X23" i="1"/>
  <c r="W23" i="1"/>
  <c r="V23" i="1"/>
  <c r="Y11" i="1"/>
  <c r="X11" i="1"/>
  <c r="W11" i="1"/>
  <c r="V11" i="1"/>
  <c r="Y10" i="1"/>
  <c r="X10" i="1"/>
  <c r="W10" i="1"/>
  <c r="V10" i="1"/>
  <c r="AF23" i="1"/>
  <c r="AE23" i="1"/>
  <c r="AD23" i="1"/>
  <c r="AC23" i="1"/>
  <c r="AB23" i="1"/>
  <c r="AA23" i="1"/>
  <c r="Z23" i="1"/>
  <c r="U23" i="1"/>
  <c r="AF11" i="1"/>
  <c r="AE11" i="1"/>
  <c r="AD11" i="1"/>
  <c r="AC11" i="1"/>
  <c r="AB11" i="1"/>
  <c r="AA11" i="1"/>
  <c r="Z11" i="1"/>
  <c r="U11" i="1"/>
  <c r="AF10" i="1"/>
  <c r="AE10" i="1"/>
  <c r="AD10" i="1"/>
  <c r="AC10" i="1"/>
  <c r="AB10" i="1"/>
  <c r="AA10" i="1"/>
  <c r="Z10" i="1"/>
  <c r="U10" i="1"/>
  <c r="R37" i="1" l="1"/>
  <c r="R36" i="1"/>
  <c r="T34" i="1"/>
  <c r="M33" i="1"/>
  <c r="T33" i="1" s="1"/>
  <c r="T32" i="1"/>
  <c r="T31" i="1"/>
  <c r="O29" i="1"/>
  <c r="O28" i="1"/>
  <c r="P27" i="1"/>
  <c r="O26" i="1"/>
  <c r="O25" i="1"/>
  <c r="P24" i="1"/>
  <c r="S39" i="1"/>
  <c r="Q39" i="1"/>
  <c r="P44" i="1"/>
  <c r="Q44" i="1"/>
  <c r="R44" i="1"/>
  <c r="S44" i="1"/>
  <c r="T44" i="1"/>
  <c r="O117" i="1"/>
  <c r="Q117" i="1"/>
  <c r="S10" i="1" l="1"/>
  <c r="AG202" i="1" l="1"/>
  <c r="T202" i="1"/>
  <c r="S202" i="1"/>
  <c r="R202" i="1"/>
  <c r="Q202" i="1"/>
  <c r="P202" i="1"/>
  <c r="O202" i="1"/>
  <c r="N202" i="1"/>
  <c r="L202" i="1"/>
  <c r="AG123" i="1"/>
  <c r="T123" i="1"/>
  <c r="S123" i="1"/>
  <c r="R123" i="1"/>
  <c r="Q123" i="1"/>
  <c r="P123" i="1"/>
  <c r="O123" i="1"/>
  <c r="N123" i="1"/>
  <c r="L123" i="1"/>
  <c r="AG45" i="1"/>
  <c r="T45" i="1"/>
  <c r="S45" i="1"/>
  <c r="R45" i="1"/>
  <c r="Q45" i="1"/>
  <c r="P45" i="1"/>
  <c r="O45" i="1"/>
  <c r="AG11" i="1"/>
  <c r="T11" i="1"/>
  <c r="S11" i="1"/>
  <c r="R11" i="1"/>
  <c r="Q11" i="1"/>
  <c r="P11" i="1"/>
  <c r="O11" i="1"/>
  <c r="AG275" i="1" l="1"/>
  <c r="T275" i="1"/>
  <c r="S275" i="1"/>
  <c r="R275" i="1"/>
  <c r="Q275" i="1"/>
  <c r="P275" i="1"/>
  <c r="O275" i="1"/>
  <c r="N275" i="1"/>
  <c r="L275" i="1"/>
  <c r="AG196" i="1"/>
  <c r="T196" i="1"/>
  <c r="S196" i="1"/>
  <c r="R196" i="1"/>
  <c r="Q196" i="1"/>
  <c r="P196" i="1"/>
  <c r="O196" i="1"/>
  <c r="N196" i="1"/>
  <c r="L196" i="1"/>
  <c r="AG214" i="1" l="1"/>
  <c r="T214" i="1"/>
  <c r="S214" i="1"/>
  <c r="R214" i="1"/>
  <c r="Q214" i="1"/>
  <c r="P214" i="1"/>
  <c r="O214" i="1"/>
  <c r="N214" i="1"/>
  <c r="L214" i="1"/>
  <c r="AG201" i="1"/>
  <c r="T201" i="1"/>
  <c r="S201" i="1"/>
  <c r="R201" i="1"/>
  <c r="Q201" i="1"/>
  <c r="P201" i="1"/>
  <c r="O201" i="1"/>
  <c r="N201" i="1"/>
  <c r="L201" i="1"/>
  <c r="AG135" i="1"/>
  <c r="T135" i="1"/>
  <c r="S135" i="1"/>
  <c r="R135" i="1"/>
  <c r="Q135" i="1"/>
  <c r="P135" i="1"/>
  <c r="O135" i="1"/>
  <c r="N135" i="1"/>
  <c r="L135" i="1"/>
  <c r="AG122" i="1"/>
  <c r="T122" i="1"/>
  <c r="S122" i="1"/>
  <c r="R122" i="1"/>
  <c r="Q122" i="1"/>
  <c r="P122" i="1"/>
  <c r="O122" i="1"/>
  <c r="N122" i="1"/>
  <c r="L122" i="1"/>
  <c r="AG57" i="1"/>
  <c r="AG117" i="1" s="1"/>
  <c r="T57" i="1"/>
  <c r="T117" i="1" s="1"/>
  <c r="S57" i="1"/>
  <c r="S117" i="1" s="1"/>
  <c r="R57" i="1"/>
  <c r="R117" i="1" s="1"/>
  <c r="Q57" i="1"/>
  <c r="P57" i="1"/>
  <c r="P117" i="1" s="1"/>
  <c r="O57" i="1"/>
  <c r="AG44" i="1"/>
  <c r="O44" i="1"/>
  <c r="O23" i="1" l="1"/>
  <c r="O39" i="1" s="1"/>
  <c r="P23" i="1"/>
  <c r="P39" i="1" s="1"/>
  <c r="Q23" i="1"/>
  <c r="R23" i="1"/>
  <c r="R39" i="1" s="1"/>
  <c r="S23" i="1"/>
  <c r="T23" i="1"/>
  <c r="T39" i="1" s="1"/>
  <c r="AG23" i="1"/>
  <c r="AG39" i="1" s="1"/>
  <c r="O10" i="1"/>
  <c r="P10" i="1"/>
  <c r="Q10" i="1"/>
  <c r="R10" i="1"/>
  <c r="T10" i="1"/>
  <c r="AG10" i="1"/>
  <c r="D7" i="1" l="1"/>
  <c r="D41" i="1" s="1"/>
  <c r="D119" i="1" s="1"/>
  <c r="D198" i="1" s="1"/>
</calcChain>
</file>

<file path=xl/sharedStrings.xml><?xml version="1.0" encoding="utf-8"?>
<sst xmlns="http://schemas.openxmlformats.org/spreadsheetml/2006/main" count="133" uniqueCount="62">
  <si>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</si>
  <si>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</si>
  <si>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</si>
  <si>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</si>
  <si>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</si>
  <si>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</si>
  <si>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</si>
  <si>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</si>
  <si>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</si>
  <si>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</si>
  <si>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</si>
  <si>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</si>
  <si>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</si>
  <si>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</si>
  <si>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</si>
  <si>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</si>
  <si>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</si>
  <si>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</si>
  <si>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</si>
  <si>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</si>
  <si>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</si>
  <si>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</si>
  <si>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</si>
  <si>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</si>
  <si>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</si>
  <si>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STATION TO STATION
(STATION ,OFFSET)</t>
  </si>
  <si>
    <t>SR198</t>
  </si>
  <si>
    <t>SR501</t>
  </si>
  <si>
    <t>MEASURED AREA (SF)</t>
  </si>
  <si>
    <t>614E22100</t>
  </si>
  <si>
    <t>614E24200</t>
  </si>
  <si>
    <t>644E30000</t>
  </si>
  <si>
    <t>MM1</t>
  </si>
  <si>
    <t>MM2</t>
  </si>
  <si>
    <t>MM3</t>
  </si>
  <si>
    <t>MM4</t>
  </si>
  <si>
    <t>MM5</t>
  </si>
  <si>
    <t>MM6</t>
  </si>
  <si>
    <t>MR1</t>
  </si>
  <si>
    <t>MR2</t>
  </si>
  <si>
    <t>MR3</t>
  </si>
  <si>
    <t>MR4</t>
  </si>
  <si>
    <t>PM1</t>
  </si>
  <si>
    <t>PM2</t>
  </si>
  <si>
    <t>54+44.87</t>
  </si>
  <si>
    <t>54+89.87</t>
  </si>
  <si>
    <t>RT</t>
  </si>
  <si>
    <t>57+89.26</t>
  </si>
  <si>
    <t>56+36.05</t>
  </si>
  <si>
    <t>116+42.72</t>
  </si>
  <si>
    <t>116+94.72</t>
  </si>
  <si>
    <t>119+75.95</t>
  </si>
  <si>
    <t>119+75.84</t>
  </si>
  <si>
    <t>55+89.87</t>
  </si>
  <si>
    <t>56+54.06</t>
  </si>
  <si>
    <t>116+42.05</t>
  </si>
  <si>
    <t>117+57.22</t>
  </si>
  <si>
    <t>117+00.00</t>
  </si>
  <si>
    <t>56+88.32</t>
  </si>
  <si>
    <t>16</t>
  </si>
  <si>
    <t>117+32.58</t>
  </si>
  <si>
    <t>615E20001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</si>
</sst>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165" fontId="7" fillId="0" borderId="40" xfId="0" applyNumberFormat="1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8" fontId="7" fillId="0" borderId="7" xfId="0" applyNumberFormat="1" applyFont="1" applyBorder="1" applyAlignment="1">
      <alignment horizontal="center" vertical="center"/>
    </xf>
    <xf numFmtId="0" fontId="7" fillId="0" borderId="15" xfId="0" applyFont="1" applyBorder="1" applyAlignment="1" applyProtection="1">
      <alignment horizontal="center" vertical="center"/>
      <protection locked="0"/>
    </xf>
    <xf numFmtId="16" fontId="7" fillId="0" borderId="2" xfId="0" quotePrefix="1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textRotation="90" wrapText="1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38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75"/>
  <sheetViews>
    <sheetView showGridLines="0" tabSelected="1" zoomScale="70" zoomScaleNormal="70" workbookViewId="0">
      <selection activeCell="Y32" sqref="Y3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3" width="7.7109375" style="6" customWidth="1"/>
    <col min="14" max="14" width="7.7109375" style="5" customWidth="1"/>
    <col min="15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5"/>
    </row>
    <row r="6" spans="1:40" ht="12.75" customHeight="1" thickBot="1" x14ac:dyDescent="0.25"/>
    <row r="7" spans="1:40" ht="12.75" customHeight="1" thickBot="1" x14ac:dyDescent="0.25">
      <c r="B7" s="27" t="s">
        <v>11</v>
      </c>
      <c r="D7" s="90">
        <f>AI7</f>
        <v>1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31">
        <v>30</v>
      </c>
      <c r="D8" s="91" t="s">
        <v>9</v>
      </c>
      <c r="E8" s="91"/>
      <c r="F8" s="91"/>
      <c r="G8" s="91"/>
      <c r="H8" s="91"/>
      <c r="I8" s="91"/>
      <c r="J8" s="91"/>
      <c r="K8" s="23"/>
      <c r="L8" s="26"/>
      <c r="M8" s="26"/>
      <c r="N8" s="26"/>
      <c r="O8" s="26" t="s">
        <v>29</v>
      </c>
      <c r="P8" s="26" t="s">
        <v>30</v>
      </c>
      <c r="Q8" s="26"/>
      <c r="R8" s="26" t="s">
        <v>61</v>
      </c>
      <c r="S8" s="26"/>
      <c r="T8" s="26" t="s">
        <v>31</v>
      </c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</row>
    <row r="9" spans="1:40" ht="12.75" customHeight="1" thickBot="1" x14ac:dyDescent="0.25">
      <c r="D9" s="92" t="s">
        <v>10</v>
      </c>
      <c r="E9" s="92"/>
      <c r="F9" s="92"/>
      <c r="G9" s="92"/>
      <c r="H9" s="92"/>
      <c r="I9" s="92"/>
      <c r="J9" s="92"/>
      <c r="K9" s="46"/>
      <c r="L9" s="20"/>
      <c r="M9" s="20"/>
      <c r="N9" s="20"/>
      <c r="O9" s="20"/>
      <c r="P9" s="20"/>
      <c r="Q9" s="20"/>
      <c r="R9" s="20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20"/>
    </row>
    <row r="10" spans="1:40" ht="12.75" customHeight="1" x14ac:dyDescent="0.2">
      <c r="B10" s="111" t="s">
        <v>12</v>
      </c>
      <c r="D10" s="93" t="s">
        <v>0</v>
      </c>
      <c r="E10" s="93" t="s">
        <v>1</v>
      </c>
      <c r="F10" s="99" t="s">
        <v>25</v>
      </c>
      <c r="G10" s="100"/>
      <c r="H10" s="100"/>
      <c r="I10" s="100"/>
      <c r="J10" s="100"/>
      <c r="K10" s="84" t="s">
        <v>22</v>
      </c>
      <c r="L10" s="84" t="s">
        <v>21</v>
      </c>
      <c r="M10" s="84" t="s">
        <v>23</v>
      </c>
      <c r="N10" s="96" t="s">
        <v>28</v>
      </c>
      <c r="O10" s="33" t="str">
        <f t="shared" ref="O10:AG10" si="0">IF(OR(TRIM(O8)=0,TRIM(O8)=""),"",IF(IFERROR(TRIM(INDEX(QryItemNamed,MATCH(TRIM(O8),ITEM,0),2)),"")="Y","SPECIAL",LEFT(IFERROR(TRIM(INDEX(ITEM,MATCH(TRIM(O8),ITEM,0))),""),3)))</f>
        <v>614</v>
      </c>
      <c r="P10" s="33" t="str">
        <f t="shared" si="0"/>
        <v>614</v>
      </c>
      <c r="Q10" s="33" t="str">
        <f t="shared" si="0"/>
        <v/>
      </c>
      <c r="R10" s="33" t="str">
        <f t="shared" si="0"/>
        <v>615</v>
      </c>
      <c r="S10" s="33" t="str">
        <f t="shared" si="0"/>
        <v/>
      </c>
      <c r="T10" s="33" t="str">
        <f t="shared" si="0"/>
        <v>644</v>
      </c>
      <c r="U10" s="33" t="str">
        <f t="shared" si="0"/>
        <v/>
      </c>
      <c r="V10" s="33" t="str">
        <f t="shared" si="0"/>
        <v/>
      </c>
      <c r="W10" s="33" t="str">
        <f t="shared" si="0"/>
        <v/>
      </c>
      <c r="X10" s="33" t="str">
        <f t="shared" si="0"/>
        <v/>
      </c>
      <c r="Y10" s="33" t="str">
        <f t="shared" si="0"/>
        <v/>
      </c>
      <c r="Z10" s="33" t="str">
        <f t="shared" si="0"/>
        <v/>
      </c>
      <c r="AA10" s="33" t="str">
        <f t="shared" si="0"/>
        <v/>
      </c>
      <c r="AB10" s="33" t="str">
        <f t="shared" si="0"/>
        <v/>
      </c>
      <c r="AC10" s="33" t="str">
        <f t="shared" si="0"/>
        <v/>
      </c>
      <c r="AD10" s="33" t="str">
        <f t="shared" si="0"/>
        <v/>
      </c>
      <c r="AE10" s="33" t="str">
        <f t="shared" si="0"/>
        <v/>
      </c>
      <c r="AF10" s="33" t="str">
        <f t="shared" si="0"/>
        <v/>
      </c>
      <c r="AG10" s="33" t="str">
        <f t="shared" si="0"/>
        <v/>
      </c>
    </row>
    <row r="11" spans="1:40" ht="12.75" customHeight="1" x14ac:dyDescent="0.2">
      <c r="B11" s="112"/>
      <c r="D11" s="94"/>
      <c r="E11" s="94"/>
      <c r="F11" s="101"/>
      <c r="G11" s="102"/>
      <c r="H11" s="102"/>
      <c r="I11" s="102"/>
      <c r="J11" s="102"/>
      <c r="K11" s="85"/>
      <c r="L11" s="85"/>
      <c r="M11" s="85"/>
      <c r="N11" s="97"/>
      <c r="O11" s="83" t="str">
        <f t="shared" ref="O11:AG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WORK ZONE EDGE LINE, CLASS I, 4", 642 PAINT</v>
      </c>
      <c r="P11" s="83" t="str">
        <f t="shared" si="1"/>
        <v>WORK ZONE DOTTED LINE, CLASS I, 4", 642 PAINT</v>
      </c>
      <c r="Q11" s="83" t="str">
        <f t="shared" si="1"/>
        <v/>
      </c>
      <c r="R11" s="83" t="str">
        <f t="shared" si="1"/>
        <v>PAVEMENT FOR MAINTAINING TRAFFIC, CLASS A, AS PER PLAN</v>
      </c>
      <c r="S11" s="83" t="str">
        <f t="shared" si="1"/>
        <v/>
      </c>
      <c r="T11" s="83" t="str">
        <f t="shared" si="1"/>
        <v>REMOVAL OF PAVEMENT MARKING</v>
      </c>
      <c r="U11" s="83" t="str">
        <f t="shared" ref="U11:AF11" si="2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83" t="str">
        <f t="shared" ref="V11:Y11" si="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83" t="str">
        <f t="shared" si="3"/>
        <v/>
      </c>
      <c r="X11" s="83" t="str">
        <f t="shared" si="3"/>
        <v/>
      </c>
      <c r="Y11" s="83" t="str">
        <f t="shared" si="3"/>
        <v/>
      </c>
      <c r="Z11" s="83" t="str">
        <f t="shared" si="2"/>
        <v/>
      </c>
      <c r="AA11" s="83" t="str">
        <f t="shared" si="2"/>
        <v/>
      </c>
      <c r="AB11" s="83" t="str">
        <f t="shared" si="2"/>
        <v/>
      </c>
      <c r="AC11" s="83" t="str">
        <f t="shared" si="2"/>
        <v/>
      </c>
      <c r="AD11" s="83" t="str">
        <f t="shared" si="2"/>
        <v/>
      </c>
      <c r="AE11" s="83" t="str">
        <f t="shared" si="2"/>
        <v/>
      </c>
      <c r="AF11" s="83" t="str">
        <f t="shared" si="2"/>
        <v/>
      </c>
      <c r="AG11" s="83" t="str">
        <f t="shared" si="1"/>
        <v/>
      </c>
    </row>
    <row r="12" spans="1:40" ht="12.75" customHeight="1" x14ac:dyDescent="0.2">
      <c r="B12" s="112"/>
      <c r="D12" s="94"/>
      <c r="E12" s="94"/>
      <c r="F12" s="101"/>
      <c r="G12" s="102"/>
      <c r="H12" s="102"/>
      <c r="I12" s="102"/>
      <c r="J12" s="102"/>
      <c r="K12" s="85"/>
      <c r="L12" s="85"/>
      <c r="M12" s="85"/>
      <c r="N12" s="97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</row>
    <row r="13" spans="1:40" ht="12.75" customHeight="1" x14ac:dyDescent="0.2">
      <c r="B13" s="112"/>
      <c r="D13" s="94"/>
      <c r="E13" s="94"/>
      <c r="F13" s="101"/>
      <c r="G13" s="102"/>
      <c r="H13" s="102"/>
      <c r="I13" s="102"/>
      <c r="J13" s="102"/>
      <c r="K13" s="85"/>
      <c r="L13" s="85"/>
      <c r="M13" s="85"/>
      <c r="N13" s="97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</row>
    <row r="14" spans="1:40" ht="12.75" customHeight="1" x14ac:dyDescent="0.2">
      <c r="B14" s="112"/>
      <c r="D14" s="94"/>
      <c r="E14" s="94"/>
      <c r="F14" s="101"/>
      <c r="G14" s="102"/>
      <c r="H14" s="102"/>
      <c r="I14" s="102"/>
      <c r="J14" s="102"/>
      <c r="K14" s="85"/>
      <c r="L14" s="85"/>
      <c r="M14" s="85"/>
      <c r="N14" s="97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</row>
    <row r="15" spans="1:40" ht="12.75" customHeight="1" x14ac:dyDescent="0.2">
      <c r="B15" s="112"/>
      <c r="D15" s="94"/>
      <c r="E15" s="94"/>
      <c r="F15" s="101"/>
      <c r="G15" s="102"/>
      <c r="H15" s="102"/>
      <c r="I15" s="102"/>
      <c r="J15" s="102"/>
      <c r="K15" s="85"/>
      <c r="L15" s="85"/>
      <c r="M15" s="85"/>
      <c r="N15" s="97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</row>
    <row r="16" spans="1:40" ht="12.75" customHeight="1" x14ac:dyDescent="0.2">
      <c r="B16" s="112"/>
      <c r="D16" s="94"/>
      <c r="E16" s="94"/>
      <c r="F16" s="101"/>
      <c r="G16" s="102"/>
      <c r="H16" s="102"/>
      <c r="I16" s="102"/>
      <c r="J16" s="102"/>
      <c r="K16" s="85"/>
      <c r="L16" s="85"/>
      <c r="M16" s="85"/>
      <c r="N16" s="97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</row>
    <row r="17" spans="2:33" ht="12.75" customHeight="1" x14ac:dyDescent="0.2">
      <c r="B17" s="112"/>
      <c r="D17" s="94"/>
      <c r="E17" s="94"/>
      <c r="F17" s="101"/>
      <c r="G17" s="102"/>
      <c r="H17" s="102"/>
      <c r="I17" s="102"/>
      <c r="J17" s="102"/>
      <c r="K17" s="85"/>
      <c r="L17" s="85"/>
      <c r="M17" s="85"/>
      <c r="N17" s="97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</row>
    <row r="18" spans="2:33" ht="12.75" customHeight="1" x14ac:dyDescent="0.2">
      <c r="B18" s="112"/>
      <c r="D18" s="94"/>
      <c r="E18" s="94"/>
      <c r="F18" s="101"/>
      <c r="G18" s="102"/>
      <c r="H18" s="102"/>
      <c r="I18" s="102"/>
      <c r="J18" s="102"/>
      <c r="K18" s="85"/>
      <c r="L18" s="85"/>
      <c r="M18" s="85"/>
      <c r="N18" s="97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</row>
    <row r="19" spans="2:33" ht="12.75" customHeight="1" x14ac:dyDescent="0.2">
      <c r="B19" s="112"/>
      <c r="D19" s="94"/>
      <c r="E19" s="94"/>
      <c r="F19" s="101"/>
      <c r="G19" s="102"/>
      <c r="H19" s="102"/>
      <c r="I19" s="102"/>
      <c r="J19" s="102"/>
      <c r="K19" s="85"/>
      <c r="L19" s="85"/>
      <c r="M19" s="85"/>
      <c r="N19" s="97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</row>
    <row r="20" spans="2:33" ht="12.75" customHeight="1" x14ac:dyDescent="0.2">
      <c r="B20" s="112"/>
      <c r="D20" s="94"/>
      <c r="E20" s="94"/>
      <c r="F20" s="101"/>
      <c r="G20" s="102"/>
      <c r="H20" s="102"/>
      <c r="I20" s="102"/>
      <c r="J20" s="102"/>
      <c r="K20" s="85"/>
      <c r="L20" s="85"/>
      <c r="M20" s="85"/>
      <c r="N20" s="97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</row>
    <row r="21" spans="2:33" ht="12.75" customHeight="1" x14ac:dyDescent="0.2">
      <c r="B21" s="112"/>
      <c r="D21" s="94"/>
      <c r="E21" s="94"/>
      <c r="F21" s="101"/>
      <c r="G21" s="102"/>
      <c r="H21" s="102"/>
      <c r="I21" s="102"/>
      <c r="J21" s="102"/>
      <c r="K21" s="85"/>
      <c r="L21" s="85"/>
      <c r="M21" s="85"/>
      <c r="N21" s="97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</row>
    <row r="22" spans="2:33" ht="12.75" customHeight="1" x14ac:dyDescent="0.2">
      <c r="B22" s="112"/>
      <c r="D22" s="94"/>
      <c r="E22" s="94"/>
      <c r="F22" s="101"/>
      <c r="G22" s="102"/>
      <c r="H22" s="102"/>
      <c r="I22" s="102"/>
      <c r="J22" s="102"/>
      <c r="K22" s="85"/>
      <c r="L22" s="85"/>
      <c r="M22" s="85"/>
      <c r="N22" s="97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</row>
    <row r="23" spans="2:33" ht="12.75" customHeight="1" thickBot="1" x14ac:dyDescent="0.25">
      <c r="B23" s="113"/>
      <c r="D23" s="95"/>
      <c r="E23" s="95"/>
      <c r="F23" s="103"/>
      <c r="G23" s="104"/>
      <c r="H23" s="104"/>
      <c r="I23" s="104"/>
      <c r="J23" s="104"/>
      <c r="K23" s="86"/>
      <c r="L23" s="86"/>
      <c r="M23" s="86"/>
      <c r="N23" s="98"/>
      <c r="O23" s="34" t="str">
        <f t="shared" ref="O23:AG23" si="4">IF(OR(TRIM(O8)=0,TRIM(O8)=""),"",IF(IFERROR(TRIM(INDEX(QryItemNamed,MATCH(TRIM(O8),ITEM,0),3)),"")="LS","",IFERROR(TRIM(INDEX(QryItemNamed,MATCH(TRIM(O8),ITEM,0),3)),"")))</f>
        <v>MILE</v>
      </c>
      <c r="P23" s="34" t="str">
        <f t="shared" si="4"/>
        <v>FT</v>
      </c>
      <c r="Q23" s="34" t="str">
        <f t="shared" si="4"/>
        <v/>
      </c>
      <c r="R23" s="34" t="str">
        <f t="shared" si="4"/>
        <v>SY</v>
      </c>
      <c r="S23" s="34" t="str">
        <f t="shared" si="4"/>
        <v/>
      </c>
      <c r="T23" s="34" t="str">
        <f t="shared" si="4"/>
        <v>FT</v>
      </c>
      <c r="U23" s="34" t="str">
        <f t="shared" si="4"/>
        <v/>
      </c>
      <c r="V23" s="34" t="str">
        <f t="shared" si="4"/>
        <v/>
      </c>
      <c r="W23" s="34" t="str">
        <f t="shared" si="4"/>
        <v/>
      </c>
      <c r="X23" s="34" t="str">
        <f t="shared" si="4"/>
        <v/>
      </c>
      <c r="Y23" s="34" t="str">
        <f t="shared" si="4"/>
        <v/>
      </c>
      <c r="Z23" s="34" t="str">
        <f t="shared" si="4"/>
        <v/>
      </c>
      <c r="AA23" s="34" t="str">
        <f t="shared" si="4"/>
        <v/>
      </c>
      <c r="AB23" s="34" t="str">
        <f t="shared" si="4"/>
        <v/>
      </c>
      <c r="AC23" s="34" t="str">
        <f t="shared" si="4"/>
        <v/>
      </c>
      <c r="AD23" s="34" t="str">
        <f t="shared" si="4"/>
        <v/>
      </c>
      <c r="AE23" s="34" t="str">
        <f t="shared" si="4"/>
        <v/>
      </c>
      <c r="AF23" s="34" t="str">
        <f t="shared" si="4"/>
        <v/>
      </c>
      <c r="AG23" s="34" t="str">
        <f t="shared" si="4"/>
        <v/>
      </c>
    </row>
    <row r="24" spans="2:33" ht="12.75" customHeight="1" x14ac:dyDescent="0.2">
      <c r="B24" s="28"/>
      <c r="D24" s="35" t="s">
        <v>32</v>
      </c>
      <c r="E24" s="35">
        <v>16</v>
      </c>
      <c r="F24" s="88" t="s">
        <v>44</v>
      </c>
      <c r="G24" s="89"/>
      <c r="H24" s="35" t="s">
        <v>3</v>
      </c>
      <c r="I24" s="88" t="s">
        <v>45</v>
      </c>
      <c r="J24" s="89"/>
      <c r="K24" s="54" t="s">
        <v>27</v>
      </c>
      <c r="L24" s="36" t="s">
        <v>46</v>
      </c>
      <c r="M24" s="66">
        <v>45.2</v>
      </c>
      <c r="N24" s="37"/>
      <c r="O24" s="35"/>
      <c r="P24" s="35">
        <f>ROUNDUP(M24,0)</f>
        <v>46</v>
      </c>
      <c r="Q24" s="38"/>
      <c r="R24" s="35"/>
      <c r="S24" s="35"/>
      <c r="T24" s="38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35"/>
    </row>
    <row r="25" spans="2:33" ht="12.75" customHeight="1" x14ac:dyDescent="0.2">
      <c r="B25" s="28"/>
      <c r="D25" s="62" t="s">
        <v>33</v>
      </c>
      <c r="E25" s="62">
        <v>16</v>
      </c>
      <c r="F25" s="81" t="s">
        <v>45</v>
      </c>
      <c r="G25" s="82"/>
      <c r="H25" s="62" t="s">
        <v>3</v>
      </c>
      <c r="I25" s="81" t="s">
        <v>47</v>
      </c>
      <c r="J25" s="82"/>
      <c r="K25" s="75" t="s">
        <v>27</v>
      </c>
      <c r="L25" s="61" t="s">
        <v>46</v>
      </c>
      <c r="M25" s="76">
        <v>299.58</v>
      </c>
      <c r="N25" s="77"/>
      <c r="O25" s="62">
        <f>ROUNDUP(M25/5280,1)</f>
        <v>0.1</v>
      </c>
      <c r="P25" s="62"/>
      <c r="Q25" s="38"/>
      <c r="R25" s="62"/>
      <c r="S25" s="62"/>
      <c r="T25" s="38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</row>
    <row r="26" spans="2:33" ht="12.75" customHeight="1" x14ac:dyDescent="0.2">
      <c r="B26" s="28"/>
      <c r="D26" s="62" t="s">
        <v>34</v>
      </c>
      <c r="E26" s="62">
        <v>16</v>
      </c>
      <c r="F26" s="81" t="s">
        <v>48</v>
      </c>
      <c r="G26" s="82"/>
      <c r="H26" s="62" t="s">
        <v>3</v>
      </c>
      <c r="I26" s="81" t="s">
        <v>47</v>
      </c>
      <c r="J26" s="82"/>
      <c r="K26" s="75" t="s">
        <v>27</v>
      </c>
      <c r="L26" s="61" t="s">
        <v>46</v>
      </c>
      <c r="M26" s="76">
        <v>159</v>
      </c>
      <c r="N26" s="77"/>
      <c r="O26" s="62">
        <f>ROUNDUP(M26/5280,1)</f>
        <v>0.1</v>
      </c>
      <c r="P26" s="79"/>
      <c r="Q26" s="38"/>
      <c r="R26" s="62"/>
      <c r="S26" s="62"/>
      <c r="T26" s="38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</row>
    <row r="27" spans="2:33" ht="12.75" customHeight="1" x14ac:dyDescent="0.2">
      <c r="B27" s="28"/>
      <c r="D27" s="62" t="s">
        <v>35</v>
      </c>
      <c r="E27" s="62">
        <v>16</v>
      </c>
      <c r="F27" s="81" t="s">
        <v>49</v>
      </c>
      <c r="G27" s="82"/>
      <c r="H27" s="62" t="s">
        <v>3</v>
      </c>
      <c r="I27" s="81" t="s">
        <v>50</v>
      </c>
      <c r="J27" s="82"/>
      <c r="K27" s="75" t="s">
        <v>26</v>
      </c>
      <c r="L27" s="61" t="s">
        <v>46</v>
      </c>
      <c r="M27" s="76">
        <v>52.4</v>
      </c>
      <c r="N27" s="77"/>
      <c r="O27" s="62"/>
      <c r="P27" s="38">
        <f>ROUNDUP(M27,0)</f>
        <v>53</v>
      </c>
      <c r="Q27" s="38"/>
      <c r="R27" s="62"/>
      <c r="S27" s="62"/>
      <c r="T27" s="38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</row>
    <row r="28" spans="2:33" ht="12.75" customHeight="1" x14ac:dyDescent="0.2">
      <c r="B28" s="28"/>
      <c r="D28" s="62" t="s">
        <v>36</v>
      </c>
      <c r="E28" s="62">
        <v>16</v>
      </c>
      <c r="F28" s="81" t="s">
        <v>60</v>
      </c>
      <c r="G28" s="82"/>
      <c r="H28" s="62" t="s">
        <v>3</v>
      </c>
      <c r="I28" s="81" t="s">
        <v>52</v>
      </c>
      <c r="J28" s="82"/>
      <c r="K28" s="75" t="s">
        <v>26</v>
      </c>
      <c r="L28" s="61" t="s">
        <v>46</v>
      </c>
      <c r="M28" s="76">
        <v>243.4</v>
      </c>
      <c r="N28" s="77"/>
      <c r="O28" s="62">
        <f>ROUNDUP(M28/5280,1)</f>
        <v>0.1</v>
      </c>
      <c r="P28" s="62"/>
      <c r="Q28" s="38"/>
      <c r="R28" s="62"/>
      <c r="S28" s="62"/>
      <c r="T28" s="38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</row>
    <row r="29" spans="2:33" ht="12.75" customHeight="1" x14ac:dyDescent="0.2">
      <c r="B29" s="28"/>
      <c r="D29" s="62" t="s">
        <v>37</v>
      </c>
      <c r="E29" s="62">
        <v>16</v>
      </c>
      <c r="F29" s="81" t="s">
        <v>50</v>
      </c>
      <c r="G29" s="82"/>
      <c r="H29" s="62" t="s">
        <v>3</v>
      </c>
      <c r="I29" s="81" t="s">
        <v>52</v>
      </c>
      <c r="J29" s="82"/>
      <c r="K29" s="75" t="s">
        <v>26</v>
      </c>
      <c r="L29" s="61" t="s">
        <v>46</v>
      </c>
      <c r="M29" s="76">
        <v>281.5</v>
      </c>
      <c r="N29" s="77"/>
      <c r="O29" s="62">
        <f>ROUNDUP(M29/5280,1)</f>
        <v>0.1</v>
      </c>
      <c r="P29" s="62"/>
      <c r="Q29" s="38"/>
      <c r="R29" s="62"/>
      <c r="S29" s="62"/>
      <c r="T29" s="38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</row>
    <row r="30" spans="2:33" ht="12.75" customHeight="1" x14ac:dyDescent="0.2">
      <c r="B30" s="28"/>
      <c r="D30" s="62"/>
      <c r="E30" s="62"/>
      <c r="F30" s="73"/>
      <c r="G30" s="74"/>
      <c r="H30" s="62"/>
      <c r="I30" s="73"/>
      <c r="J30" s="74"/>
      <c r="K30" s="75"/>
      <c r="L30" s="61"/>
      <c r="M30" s="76"/>
      <c r="N30" s="77"/>
      <c r="O30" s="62"/>
      <c r="P30" s="62"/>
      <c r="Q30" s="38"/>
      <c r="R30" s="62"/>
      <c r="S30" s="62"/>
      <c r="T30" s="38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</row>
    <row r="31" spans="2:33" ht="12.75" customHeight="1" x14ac:dyDescent="0.2">
      <c r="B31" s="28"/>
      <c r="D31" s="62" t="s">
        <v>38</v>
      </c>
      <c r="E31" s="62">
        <v>16</v>
      </c>
      <c r="F31" s="81" t="s">
        <v>44</v>
      </c>
      <c r="G31" s="82"/>
      <c r="H31" s="62" t="s">
        <v>3</v>
      </c>
      <c r="I31" s="81" t="s">
        <v>53</v>
      </c>
      <c r="J31" s="82"/>
      <c r="K31" s="75" t="s">
        <v>27</v>
      </c>
      <c r="L31" s="61" t="s">
        <v>46</v>
      </c>
      <c r="M31" s="76">
        <v>50</v>
      </c>
      <c r="N31" s="77"/>
      <c r="O31" s="62"/>
      <c r="P31" s="62"/>
      <c r="Q31" s="38"/>
      <c r="R31" s="62"/>
      <c r="S31" s="62"/>
      <c r="T31" s="38">
        <f>ROUNDUP(M31,0)</f>
        <v>50</v>
      </c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</row>
    <row r="32" spans="2:33" ht="12.75" customHeight="1" x14ac:dyDescent="0.2">
      <c r="B32" s="28"/>
      <c r="D32" s="62" t="s">
        <v>39</v>
      </c>
      <c r="E32" s="62">
        <v>16</v>
      </c>
      <c r="F32" s="81" t="s">
        <v>54</v>
      </c>
      <c r="G32" s="82"/>
      <c r="H32" s="62" t="s">
        <v>3</v>
      </c>
      <c r="I32" s="81" t="s">
        <v>47</v>
      </c>
      <c r="J32" s="82"/>
      <c r="K32" s="75" t="s">
        <v>27</v>
      </c>
      <c r="L32" s="61" t="s">
        <v>46</v>
      </c>
      <c r="M32" s="76">
        <v>134.4</v>
      </c>
      <c r="N32" s="77"/>
      <c r="O32" s="62"/>
      <c r="P32" s="62"/>
      <c r="Q32" s="38"/>
      <c r="R32" s="62"/>
      <c r="S32" s="62"/>
      <c r="T32" s="38">
        <f>ROUNDUP(M32,0)</f>
        <v>135</v>
      </c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</row>
    <row r="33" spans="2:33" ht="12.75" customHeight="1" x14ac:dyDescent="0.2">
      <c r="B33" s="28"/>
      <c r="D33" s="62" t="s">
        <v>40</v>
      </c>
      <c r="E33" s="62">
        <v>16</v>
      </c>
      <c r="F33" s="81" t="s">
        <v>55</v>
      </c>
      <c r="G33" s="82"/>
      <c r="H33" s="62" t="s">
        <v>3</v>
      </c>
      <c r="I33" s="81" t="s">
        <v>56</v>
      </c>
      <c r="J33" s="82"/>
      <c r="K33" s="75" t="s">
        <v>26</v>
      </c>
      <c r="L33" s="61" t="s">
        <v>46</v>
      </c>
      <c r="M33" s="76">
        <f>114.8+12+12</f>
        <v>138.80000000000001</v>
      </c>
      <c r="N33" s="77"/>
      <c r="O33" s="62"/>
      <c r="P33" s="62"/>
      <c r="Q33" s="38"/>
      <c r="R33" s="62"/>
      <c r="S33" s="62"/>
      <c r="T33" s="38">
        <f>ROUNDUP(M33,0)</f>
        <v>139</v>
      </c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</row>
    <row r="34" spans="2:33" ht="12.75" customHeight="1" x14ac:dyDescent="0.2">
      <c r="B34" s="28"/>
      <c r="D34" s="62" t="s">
        <v>41</v>
      </c>
      <c r="E34" s="62">
        <v>16</v>
      </c>
      <c r="F34" s="81" t="s">
        <v>49</v>
      </c>
      <c r="G34" s="82"/>
      <c r="H34" s="62" t="s">
        <v>3</v>
      </c>
      <c r="I34" s="81" t="s">
        <v>57</v>
      </c>
      <c r="J34" s="82"/>
      <c r="K34" s="75" t="s">
        <v>26</v>
      </c>
      <c r="L34" s="61" t="s">
        <v>46</v>
      </c>
      <c r="M34" s="76">
        <v>56.7</v>
      </c>
      <c r="N34" s="77"/>
      <c r="O34" s="62"/>
      <c r="P34" s="62"/>
      <c r="Q34" s="38"/>
      <c r="R34" s="62"/>
      <c r="S34" s="62"/>
      <c r="T34" s="38">
        <f>ROUNDUP(M34,0)</f>
        <v>57</v>
      </c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</row>
    <row r="35" spans="2:33" ht="12.75" customHeight="1" x14ac:dyDescent="0.2">
      <c r="B35" s="28"/>
      <c r="D35" s="62"/>
      <c r="E35" s="62"/>
      <c r="F35" s="73"/>
      <c r="G35" s="74"/>
      <c r="H35" s="62"/>
      <c r="I35" s="73"/>
      <c r="J35" s="74"/>
      <c r="K35" s="75"/>
      <c r="L35" s="61"/>
      <c r="M35" s="76"/>
      <c r="N35" s="77"/>
      <c r="O35" s="62"/>
      <c r="P35" s="62"/>
      <c r="Q35" s="38"/>
      <c r="R35" s="62"/>
      <c r="S35" s="62"/>
      <c r="T35" s="38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</row>
    <row r="36" spans="2:33" ht="12.75" customHeight="1" x14ac:dyDescent="0.2">
      <c r="B36" s="28"/>
      <c r="D36" s="62" t="s">
        <v>42</v>
      </c>
      <c r="E36" s="62">
        <v>16</v>
      </c>
      <c r="F36" s="81" t="s">
        <v>48</v>
      </c>
      <c r="G36" s="82"/>
      <c r="H36" s="62" t="s">
        <v>3</v>
      </c>
      <c r="I36" s="81" t="s">
        <v>58</v>
      </c>
      <c r="J36" s="82"/>
      <c r="K36" s="75" t="s">
        <v>27</v>
      </c>
      <c r="L36" s="61" t="s">
        <v>46</v>
      </c>
      <c r="M36" s="76"/>
      <c r="N36" s="77">
        <v>206.7</v>
      </c>
      <c r="O36" s="62"/>
      <c r="P36" s="62"/>
      <c r="Q36" s="38"/>
      <c r="R36" s="62">
        <f>ROUNDUP(N36/9,0)</f>
        <v>23</v>
      </c>
      <c r="S36" s="62"/>
      <c r="T36" s="38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</row>
    <row r="37" spans="2:33" ht="12.75" customHeight="1" x14ac:dyDescent="0.2">
      <c r="B37" s="29"/>
      <c r="D37" s="38" t="s">
        <v>43</v>
      </c>
      <c r="E37" s="80" t="s">
        <v>59</v>
      </c>
      <c r="F37" s="81" t="s">
        <v>56</v>
      </c>
      <c r="G37" s="82"/>
      <c r="H37" s="38" t="s">
        <v>3</v>
      </c>
      <c r="I37" s="81" t="s">
        <v>51</v>
      </c>
      <c r="J37" s="82"/>
      <c r="K37" s="55" t="s">
        <v>26</v>
      </c>
      <c r="L37" s="40" t="s">
        <v>46</v>
      </c>
      <c r="M37" s="67"/>
      <c r="N37" s="41">
        <v>1384.6</v>
      </c>
      <c r="O37" s="38"/>
      <c r="P37" s="38"/>
      <c r="Q37" s="38"/>
      <c r="R37" s="62">
        <f>ROUNDUP(N37/9,0)</f>
        <v>154</v>
      </c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</row>
    <row r="38" spans="2:33" ht="12.75" customHeight="1" thickBot="1" x14ac:dyDescent="0.25">
      <c r="B38" s="30"/>
      <c r="D38" s="38"/>
      <c r="E38" s="38"/>
      <c r="F38" s="39"/>
      <c r="G38" s="40"/>
      <c r="H38" s="38"/>
      <c r="I38" s="39"/>
      <c r="J38" s="42"/>
      <c r="K38" s="56"/>
      <c r="L38" s="40"/>
      <c r="M38" s="68"/>
      <c r="N38" s="43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</row>
    <row r="39" spans="2:33" ht="12.75" customHeight="1" x14ac:dyDescent="0.2">
      <c r="B39" s="5" t="s">
        <v>13</v>
      </c>
      <c r="D39" s="114" t="s">
        <v>4</v>
      </c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O39" s="78">
        <f>IF(O8="","",IF(O23="",IF(SUM(COUNTIF(O24:O38,"LS")+COUNTIF(O24:O38,"LUMP"))&gt;0,"LS",""),IF(SUM(O24:O38)&gt;0,ROUNDUP(SUM(O24:O38),1),"")))</f>
        <v>0.4</v>
      </c>
      <c r="P39" s="44">
        <f>IF(P8="","",IF(P23="",IF(SUM(COUNTIF(P24:P38,"LS")+COUNTIF(P24:P38,"LUMP"))&gt;0,"LS",""),IF(SUM(P24:P38)&gt;0,ROUNDUP(SUM(P24:P38),0),"")))</f>
        <v>99</v>
      </c>
      <c r="Q39" s="44" t="str">
        <f>IF(Q8="","",IF(Q23="",IF(SUM(COUNTIF(Q24:Q38,"LS")+COUNTIF(Q24:Q38,"LUMP"))&gt;0,"LS",""),IF(SUM(Q24:Q38)&gt;0,ROUNDUP(SUM(Q24:Q38),0),"")))</f>
        <v/>
      </c>
      <c r="R39" s="44">
        <f>IF(R8="","",IF(R23="",IF(SUM(COUNTIF(R24:R38,"LS")+COUNTIF(R24:R38,"LUMP"))&gt;0,"LS",""),IF(SUM(R24:R38)&gt;0,ROUNDUP(SUM(R24:R38),0),"")))</f>
        <v>177</v>
      </c>
      <c r="S39" s="44" t="str">
        <f>IF(S8="","",IF(S23="",IF(SUM(COUNTIF(S24:S38,"LS")+COUNTIF(S24:S38,"LUMP"))&gt;0,"LS",""),IF(SUM(S24:S38)&gt;0,ROUNDUP(SUM(S24:S38),0),"")))</f>
        <v/>
      </c>
      <c r="T39" s="44">
        <f>IF(T8="","",IF(T23="",IF(SUM(COUNTIF(T24:T38,"LS")+COUNTIF(T24:T38,"LUMP"))&gt;0,"LS",""),IF(SUM(T24:T38)&gt;0,ROUNDUP(SUM(T24:T38),0),"")))</f>
        <v>381</v>
      </c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 t="str">
        <f>IF(AG8="","",IF(AG23="",IF(SUM(COUNTIF(AG24:AG38,"LS")+COUNTIF(AG24:AG38,"LUMP"))&gt;0,"LS",""),IF(SUM(AG24:AG38)&gt;0,ROUNDUP(SUM(AG24:AG38),0),"")))</f>
        <v/>
      </c>
    </row>
    <row r="40" spans="2:33" ht="12.75" customHeight="1" thickBot="1" x14ac:dyDescent="0.25"/>
    <row r="41" spans="2:33" ht="12.75" customHeight="1" thickBot="1" x14ac:dyDescent="0.25">
      <c r="B41" s="27" t="s">
        <v>11</v>
      </c>
      <c r="D41" s="90">
        <f>D7+1</f>
        <v>2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</row>
    <row r="42" spans="2:33" ht="12.75" customHeight="1" thickBot="1" x14ac:dyDescent="0.25">
      <c r="B42" s="31"/>
      <c r="D42" s="91" t="s">
        <v>9</v>
      </c>
      <c r="E42" s="91"/>
      <c r="F42" s="91"/>
      <c r="G42" s="91"/>
      <c r="H42" s="91"/>
      <c r="I42" s="91"/>
      <c r="J42" s="91"/>
      <c r="K42" s="23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</row>
    <row r="43" spans="2:33" ht="12.75" customHeight="1" thickBot="1" x14ac:dyDescent="0.25">
      <c r="D43" s="92" t="s">
        <v>10</v>
      </c>
      <c r="E43" s="92"/>
      <c r="F43" s="92"/>
      <c r="G43" s="92"/>
      <c r="H43" s="92"/>
      <c r="I43" s="92"/>
      <c r="J43" s="92"/>
      <c r="K43" s="46"/>
      <c r="L43" s="20"/>
      <c r="M43" s="20"/>
      <c r="N43" s="20"/>
      <c r="O43" s="20"/>
      <c r="P43" s="20"/>
      <c r="Q43" s="20"/>
      <c r="R43" s="20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20"/>
    </row>
    <row r="44" spans="2:33" ht="12.75" customHeight="1" x14ac:dyDescent="0.2">
      <c r="B44" s="111" t="s">
        <v>12</v>
      </c>
      <c r="D44" s="93" t="s">
        <v>0</v>
      </c>
      <c r="E44" s="93" t="s">
        <v>1</v>
      </c>
      <c r="F44" s="99" t="s">
        <v>24</v>
      </c>
      <c r="G44" s="100"/>
      <c r="H44" s="100"/>
      <c r="I44" s="100"/>
      <c r="J44" s="100"/>
      <c r="K44" s="84" t="s">
        <v>22</v>
      </c>
      <c r="L44" s="84" t="s">
        <v>21</v>
      </c>
      <c r="M44" s="63"/>
      <c r="N44" s="96" t="s">
        <v>23</v>
      </c>
      <c r="O44" s="33" t="str">
        <f t="shared" ref="O44:AG44" si="5">IF(OR(TRIM(O42)=0,TRIM(O42)=""),"",IF(IFERROR(TRIM(INDEX(QryItemNamed,MATCH(TRIM(O42),ITEM,0),2)),"")="Y","SPECIAL",LEFT(IFERROR(TRIM(INDEX(ITEM,MATCH(TRIM(O42),ITEM,0))),""),3)))</f>
        <v/>
      </c>
      <c r="P44" s="33" t="str">
        <f t="shared" si="5"/>
        <v/>
      </c>
      <c r="Q44" s="33" t="str">
        <f t="shared" si="5"/>
        <v/>
      </c>
      <c r="R44" s="33" t="str">
        <f t="shared" si="5"/>
        <v/>
      </c>
      <c r="S44" s="33" t="str">
        <f t="shared" si="5"/>
        <v/>
      </c>
      <c r="T44" s="33" t="str">
        <f t="shared" si="5"/>
        <v/>
      </c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 t="str">
        <f t="shared" si="5"/>
        <v/>
      </c>
    </row>
    <row r="45" spans="2:33" ht="12.75" customHeight="1" x14ac:dyDescent="0.2">
      <c r="B45" s="112"/>
      <c r="D45" s="94"/>
      <c r="E45" s="94"/>
      <c r="F45" s="101"/>
      <c r="G45" s="102"/>
      <c r="H45" s="102"/>
      <c r="I45" s="102"/>
      <c r="J45" s="102"/>
      <c r="K45" s="85"/>
      <c r="L45" s="85"/>
      <c r="M45" s="64"/>
      <c r="N45" s="97"/>
      <c r="O45" s="83" t="str">
        <f t="shared" ref="O45:AG45" si="6">IF(OR(TRIM(O42)=0,TRIM(O42)=""),IF(O43="","",O43),IF(IFERROR(TRIM(INDEX(QryItemNamed,MATCH(TRIM(O42),ITEM,0),2)),"")="Y",TRIM(RIGHT(IFERROR(TRIM(INDEX(QryItemNamed,MATCH(TRIM(O42),ITEM,0),4)),"123456789012"),LEN(IFERROR(TRIM(INDEX(QryItemNamed,MATCH(TRIM(O42),ITEM,0),4)),"123456789012"))-9))&amp;O43,IFERROR(TRIM(INDEX(QryItemNamed,MATCH(TRIM(O42),ITEM,0),4))&amp;O43,"ITEM CODE DOES NOT EXIST IN ITEM MASTER")))</f>
        <v/>
      </c>
      <c r="P45" s="117" t="str">
        <f t="shared" si="6"/>
        <v/>
      </c>
      <c r="Q45" s="117" t="str">
        <f t="shared" si="6"/>
        <v/>
      </c>
      <c r="R45" s="117" t="str">
        <f t="shared" si="6"/>
        <v/>
      </c>
      <c r="S45" s="117" t="str">
        <f t="shared" si="6"/>
        <v/>
      </c>
      <c r="T45" s="117" t="str">
        <f t="shared" si="6"/>
        <v/>
      </c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117" t="str">
        <f t="shared" si="6"/>
        <v/>
      </c>
    </row>
    <row r="46" spans="2:33" ht="12.75" customHeight="1" x14ac:dyDescent="0.2">
      <c r="B46" s="112"/>
      <c r="D46" s="94"/>
      <c r="E46" s="94"/>
      <c r="F46" s="101"/>
      <c r="G46" s="102"/>
      <c r="H46" s="102"/>
      <c r="I46" s="102"/>
      <c r="J46" s="102"/>
      <c r="K46" s="85"/>
      <c r="L46" s="85"/>
      <c r="M46" s="64"/>
      <c r="N46" s="97"/>
      <c r="O46" s="83"/>
      <c r="P46" s="117"/>
      <c r="Q46" s="117"/>
      <c r="R46" s="117"/>
      <c r="S46" s="117"/>
      <c r="T46" s="117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117"/>
    </row>
    <row r="47" spans="2:33" ht="12.75" customHeight="1" x14ac:dyDescent="0.2">
      <c r="B47" s="112"/>
      <c r="D47" s="94"/>
      <c r="E47" s="94"/>
      <c r="F47" s="101"/>
      <c r="G47" s="102"/>
      <c r="H47" s="102"/>
      <c r="I47" s="102"/>
      <c r="J47" s="102"/>
      <c r="K47" s="85"/>
      <c r="L47" s="85"/>
      <c r="M47" s="64"/>
      <c r="N47" s="97"/>
      <c r="O47" s="83"/>
      <c r="P47" s="117"/>
      <c r="Q47" s="117"/>
      <c r="R47" s="117"/>
      <c r="S47" s="117"/>
      <c r="T47" s="117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117"/>
    </row>
    <row r="48" spans="2:33" ht="12.75" customHeight="1" x14ac:dyDescent="0.2">
      <c r="B48" s="112"/>
      <c r="D48" s="94"/>
      <c r="E48" s="94"/>
      <c r="F48" s="101"/>
      <c r="G48" s="102"/>
      <c r="H48" s="102"/>
      <c r="I48" s="102"/>
      <c r="J48" s="102"/>
      <c r="K48" s="85"/>
      <c r="L48" s="85"/>
      <c r="M48" s="64"/>
      <c r="N48" s="97"/>
      <c r="O48" s="83"/>
      <c r="P48" s="117"/>
      <c r="Q48" s="117"/>
      <c r="R48" s="117"/>
      <c r="S48" s="117"/>
      <c r="T48" s="117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117"/>
    </row>
    <row r="49" spans="2:33" ht="12.75" customHeight="1" x14ac:dyDescent="0.2">
      <c r="B49" s="112"/>
      <c r="D49" s="94"/>
      <c r="E49" s="94"/>
      <c r="F49" s="101"/>
      <c r="G49" s="102"/>
      <c r="H49" s="102"/>
      <c r="I49" s="102"/>
      <c r="J49" s="102"/>
      <c r="K49" s="85"/>
      <c r="L49" s="85"/>
      <c r="M49" s="64"/>
      <c r="N49" s="97"/>
      <c r="O49" s="83"/>
      <c r="P49" s="117"/>
      <c r="Q49" s="117"/>
      <c r="R49" s="117"/>
      <c r="S49" s="117"/>
      <c r="T49" s="117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117"/>
    </row>
    <row r="50" spans="2:33" ht="12.75" customHeight="1" x14ac:dyDescent="0.2">
      <c r="B50" s="112"/>
      <c r="D50" s="94"/>
      <c r="E50" s="94"/>
      <c r="F50" s="101"/>
      <c r="G50" s="102"/>
      <c r="H50" s="102"/>
      <c r="I50" s="102"/>
      <c r="J50" s="102"/>
      <c r="K50" s="85"/>
      <c r="L50" s="85"/>
      <c r="M50" s="64"/>
      <c r="N50" s="97"/>
      <c r="O50" s="83"/>
      <c r="P50" s="117"/>
      <c r="Q50" s="117"/>
      <c r="R50" s="117"/>
      <c r="S50" s="117"/>
      <c r="T50" s="117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117"/>
    </row>
    <row r="51" spans="2:33" ht="12.75" customHeight="1" x14ac:dyDescent="0.2">
      <c r="B51" s="112"/>
      <c r="D51" s="94"/>
      <c r="E51" s="94"/>
      <c r="F51" s="101"/>
      <c r="G51" s="102"/>
      <c r="H51" s="102"/>
      <c r="I51" s="102"/>
      <c r="J51" s="102"/>
      <c r="K51" s="85"/>
      <c r="L51" s="85"/>
      <c r="M51" s="64"/>
      <c r="N51" s="97"/>
      <c r="O51" s="83"/>
      <c r="P51" s="117"/>
      <c r="Q51" s="117"/>
      <c r="R51" s="117"/>
      <c r="S51" s="117"/>
      <c r="T51" s="117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117"/>
    </row>
    <row r="52" spans="2:33" ht="12.75" customHeight="1" x14ac:dyDescent="0.2">
      <c r="B52" s="112"/>
      <c r="D52" s="94"/>
      <c r="E52" s="94"/>
      <c r="F52" s="101"/>
      <c r="G52" s="102"/>
      <c r="H52" s="102"/>
      <c r="I52" s="102"/>
      <c r="J52" s="102"/>
      <c r="K52" s="85"/>
      <c r="L52" s="85"/>
      <c r="M52" s="64"/>
      <c r="N52" s="97"/>
      <c r="O52" s="83"/>
      <c r="P52" s="117"/>
      <c r="Q52" s="117"/>
      <c r="R52" s="117"/>
      <c r="S52" s="117"/>
      <c r="T52" s="117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117"/>
    </row>
    <row r="53" spans="2:33" ht="12.75" customHeight="1" x14ac:dyDescent="0.2">
      <c r="B53" s="112"/>
      <c r="D53" s="94"/>
      <c r="E53" s="94"/>
      <c r="F53" s="101"/>
      <c r="G53" s="102"/>
      <c r="H53" s="102"/>
      <c r="I53" s="102"/>
      <c r="J53" s="102"/>
      <c r="K53" s="85"/>
      <c r="L53" s="85"/>
      <c r="M53" s="64"/>
      <c r="N53" s="97"/>
      <c r="O53" s="83"/>
      <c r="P53" s="117"/>
      <c r="Q53" s="117"/>
      <c r="R53" s="117"/>
      <c r="S53" s="117"/>
      <c r="T53" s="117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117"/>
    </row>
    <row r="54" spans="2:33" ht="12.75" customHeight="1" x14ac:dyDescent="0.2">
      <c r="B54" s="112"/>
      <c r="D54" s="94"/>
      <c r="E54" s="94"/>
      <c r="F54" s="101"/>
      <c r="G54" s="102"/>
      <c r="H54" s="102"/>
      <c r="I54" s="102"/>
      <c r="J54" s="102"/>
      <c r="K54" s="85"/>
      <c r="L54" s="85"/>
      <c r="M54" s="64"/>
      <c r="N54" s="97"/>
      <c r="O54" s="83"/>
      <c r="P54" s="117"/>
      <c r="Q54" s="117"/>
      <c r="R54" s="117"/>
      <c r="S54" s="117"/>
      <c r="T54" s="117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117"/>
    </row>
    <row r="55" spans="2:33" ht="12.75" customHeight="1" x14ac:dyDescent="0.2">
      <c r="B55" s="112"/>
      <c r="D55" s="94"/>
      <c r="E55" s="94"/>
      <c r="F55" s="101"/>
      <c r="G55" s="102"/>
      <c r="H55" s="102"/>
      <c r="I55" s="102"/>
      <c r="J55" s="102"/>
      <c r="K55" s="85"/>
      <c r="L55" s="85"/>
      <c r="M55" s="64"/>
      <c r="N55" s="97"/>
      <c r="O55" s="83"/>
      <c r="P55" s="117"/>
      <c r="Q55" s="117"/>
      <c r="R55" s="117"/>
      <c r="S55" s="117"/>
      <c r="T55" s="117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117"/>
    </row>
    <row r="56" spans="2:33" ht="12.75" customHeight="1" x14ac:dyDescent="0.2">
      <c r="B56" s="112"/>
      <c r="D56" s="94"/>
      <c r="E56" s="94"/>
      <c r="F56" s="101"/>
      <c r="G56" s="102"/>
      <c r="H56" s="102"/>
      <c r="I56" s="102"/>
      <c r="J56" s="102"/>
      <c r="K56" s="85"/>
      <c r="L56" s="85"/>
      <c r="M56" s="64"/>
      <c r="N56" s="97"/>
      <c r="O56" s="83"/>
      <c r="P56" s="117"/>
      <c r="Q56" s="117"/>
      <c r="R56" s="117"/>
      <c r="S56" s="117"/>
      <c r="T56" s="117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117"/>
    </row>
    <row r="57" spans="2:33" ht="12.75" customHeight="1" thickBot="1" x14ac:dyDescent="0.25">
      <c r="B57" s="113"/>
      <c r="D57" s="95"/>
      <c r="E57" s="95"/>
      <c r="F57" s="103"/>
      <c r="G57" s="104"/>
      <c r="H57" s="104"/>
      <c r="I57" s="104"/>
      <c r="J57" s="104"/>
      <c r="K57" s="86"/>
      <c r="L57" s="86"/>
      <c r="M57" s="65"/>
      <c r="N57" s="98"/>
      <c r="O57" s="34" t="str">
        <f t="shared" ref="O57:AG57" si="7">IF(OR(TRIM(O42)=0,TRIM(O42)=""),"",IF(IFERROR(TRIM(INDEX(QryItemNamed,MATCH(TRIM(O42),ITEM,0),3)),"")="LS","",IFERROR(TRIM(INDEX(QryItemNamed,MATCH(TRIM(O42),ITEM,0),3)),"")))</f>
        <v/>
      </c>
      <c r="P57" s="34" t="str">
        <f t="shared" si="7"/>
        <v/>
      </c>
      <c r="Q57" s="34" t="str">
        <f t="shared" si="7"/>
        <v/>
      </c>
      <c r="R57" s="34" t="str">
        <f t="shared" si="7"/>
        <v/>
      </c>
      <c r="S57" s="34" t="str">
        <f t="shared" si="7"/>
        <v/>
      </c>
      <c r="T57" s="34" t="str">
        <f t="shared" si="7"/>
        <v/>
      </c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 t="str">
        <f t="shared" si="7"/>
        <v/>
      </c>
    </row>
    <row r="58" spans="2:33" ht="12.75" customHeight="1" x14ac:dyDescent="0.2">
      <c r="B58" s="28"/>
      <c r="D58" s="38"/>
      <c r="E58" s="35"/>
      <c r="F58" s="88"/>
      <c r="G58" s="118"/>
      <c r="H58" s="118"/>
      <c r="I58" s="118"/>
      <c r="J58" s="89"/>
      <c r="K58" s="54"/>
      <c r="L58" s="36"/>
      <c r="M58" s="66"/>
      <c r="N58" s="37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2:33" ht="12.75" customHeight="1" x14ac:dyDescent="0.2">
      <c r="B59" s="29"/>
      <c r="D59" s="38"/>
      <c r="E59" s="38"/>
      <c r="F59" s="81"/>
      <c r="G59" s="87"/>
      <c r="H59" s="87"/>
      <c r="I59" s="87"/>
      <c r="J59" s="82"/>
      <c r="K59" s="55"/>
      <c r="L59" s="40"/>
      <c r="M59" s="67"/>
      <c r="N59" s="41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</row>
    <row r="60" spans="2:33" ht="12.75" customHeight="1" x14ac:dyDescent="0.2">
      <c r="B60" s="29"/>
      <c r="D60" s="38"/>
      <c r="E60" s="38"/>
      <c r="F60" s="81"/>
      <c r="G60" s="87"/>
      <c r="H60" s="87"/>
      <c r="I60" s="87"/>
      <c r="J60" s="82"/>
      <c r="K60" s="55"/>
      <c r="L60" s="40"/>
      <c r="M60" s="67"/>
      <c r="N60" s="41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</row>
    <row r="61" spans="2:33" ht="12.75" customHeight="1" x14ac:dyDescent="0.2">
      <c r="B61" s="29"/>
      <c r="D61" s="38"/>
      <c r="E61" s="38"/>
      <c r="F61" s="81"/>
      <c r="G61" s="87"/>
      <c r="H61" s="87"/>
      <c r="I61" s="87"/>
      <c r="J61" s="82"/>
      <c r="K61" s="55"/>
      <c r="L61" s="40"/>
      <c r="M61" s="67"/>
      <c r="N61" s="41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</row>
    <row r="62" spans="2:33" ht="12.75" customHeight="1" x14ac:dyDescent="0.2">
      <c r="B62" s="29"/>
      <c r="D62" s="38"/>
      <c r="E62" s="38"/>
      <c r="F62" s="81"/>
      <c r="G62" s="87"/>
      <c r="H62" s="87"/>
      <c r="I62" s="87"/>
      <c r="J62" s="82"/>
      <c r="K62" s="55"/>
      <c r="L62" s="40"/>
      <c r="M62" s="67"/>
      <c r="N62" s="41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</row>
    <row r="63" spans="2:33" ht="12.75" customHeight="1" x14ac:dyDescent="0.2">
      <c r="B63" s="29"/>
      <c r="D63" s="38"/>
      <c r="E63" s="38"/>
      <c r="F63" s="81"/>
      <c r="G63" s="87"/>
      <c r="H63" s="87"/>
      <c r="I63" s="87"/>
      <c r="J63" s="82"/>
      <c r="K63" s="55"/>
      <c r="L63" s="40"/>
      <c r="M63" s="67"/>
      <c r="N63" s="41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</row>
    <row r="64" spans="2:33" ht="12.75" customHeight="1" x14ac:dyDescent="0.2">
      <c r="B64" s="29"/>
      <c r="D64" s="38"/>
      <c r="E64" s="38"/>
      <c r="F64" s="81"/>
      <c r="G64" s="87"/>
      <c r="H64" s="87"/>
      <c r="I64" s="87"/>
      <c r="J64" s="82"/>
      <c r="K64" s="55"/>
      <c r="L64" s="40"/>
      <c r="M64" s="67"/>
      <c r="N64" s="41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</row>
    <row r="65" spans="2:33" ht="12.75" customHeight="1" x14ac:dyDescent="0.2">
      <c r="B65" s="29"/>
      <c r="D65" s="38"/>
      <c r="E65" s="38"/>
      <c r="F65" s="81"/>
      <c r="G65" s="87"/>
      <c r="H65" s="87"/>
      <c r="I65" s="87"/>
      <c r="J65" s="82"/>
      <c r="K65" s="55"/>
      <c r="L65" s="40"/>
      <c r="M65" s="67"/>
      <c r="N65" s="41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2:33" ht="12.75" customHeight="1" x14ac:dyDescent="0.2">
      <c r="B66" s="29"/>
      <c r="D66" s="38"/>
      <c r="E66" s="38"/>
      <c r="F66" s="81"/>
      <c r="G66" s="87"/>
      <c r="H66" s="87"/>
      <c r="I66" s="87"/>
      <c r="J66" s="82"/>
      <c r="K66" s="55"/>
      <c r="L66" s="40"/>
      <c r="M66" s="67"/>
      <c r="N66" s="41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2:33" ht="12.75" customHeight="1" x14ac:dyDescent="0.2">
      <c r="B67" s="29"/>
      <c r="D67" s="38"/>
      <c r="E67" s="38"/>
      <c r="F67" s="81"/>
      <c r="G67" s="87"/>
      <c r="H67" s="87"/>
      <c r="I67" s="87"/>
      <c r="J67" s="82"/>
      <c r="K67" s="55"/>
      <c r="L67" s="40"/>
      <c r="M67" s="67"/>
      <c r="N67" s="41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2:33" ht="12.75" customHeight="1" x14ac:dyDescent="0.2">
      <c r="B68" s="29"/>
      <c r="D68" s="38"/>
      <c r="E68" s="38"/>
      <c r="F68" s="81"/>
      <c r="G68" s="87"/>
      <c r="H68" s="87"/>
      <c r="I68" s="87"/>
      <c r="J68" s="82"/>
      <c r="K68" s="55"/>
      <c r="L68" s="40"/>
      <c r="M68" s="67"/>
      <c r="N68" s="41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2:33" ht="12.75" customHeight="1" x14ac:dyDescent="0.2">
      <c r="B69" s="29"/>
      <c r="D69" s="38"/>
      <c r="E69" s="38"/>
      <c r="F69" s="81"/>
      <c r="G69" s="87"/>
      <c r="H69" s="87"/>
      <c r="I69" s="87"/>
      <c r="J69" s="82"/>
      <c r="K69" s="55"/>
      <c r="L69" s="40"/>
      <c r="M69" s="67"/>
      <c r="N69" s="41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2:33" ht="12.75" customHeight="1" x14ac:dyDescent="0.2">
      <c r="B70" s="29"/>
      <c r="D70" s="38"/>
      <c r="E70" s="38"/>
      <c r="F70" s="81"/>
      <c r="G70" s="87"/>
      <c r="H70" s="87"/>
      <c r="I70" s="87"/>
      <c r="J70" s="82"/>
      <c r="K70" s="55"/>
      <c r="L70" s="40"/>
      <c r="M70" s="67"/>
      <c r="N70" s="41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2:33" ht="12.75" customHeight="1" x14ac:dyDescent="0.2">
      <c r="B71" s="29"/>
      <c r="D71" s="38"/>
      <c r="E71" s="38"/>
      <c r="F71" s="81"/>
      <c r="G71" s="87"/>
      <c r="H71" s="87"/>
      <c r="I71" s="87"/>
      <c r="J71" s="82"/>
      <c r="K71" s="55"/>
      <c r="L71" s="40"/>
      <c r="M71" s="67"/>
      <c r="N71" s="41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2:33" ht="12.75" customHeight="1" x14ac:dyDescent="0.2">
      <c r="B72" s="29"/>
      <c r="D72" s="38"/>
      <c r="E72" s="38"/>
      <c r="F72" s="81"/>
      <c r="G72" s="82"/>
      <c r="H72" s="38"/>
      <c r="I72" s="39"/>
      <c r="J72" s="40"/>
      <c r="K72" s="55"/>
      <c r="L72" s="40"/>
      <c r="M72" s="67"/>
      <c r="N72" s="41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2:33" ht="12.75" customHeight="1" x14ac:dyDescent="0.2">
      <c r="B73" s="29"/>
      <c r="D73" s="38"/>
      <c r="E73" s="38"/>
      <c r="F73" s="81"/>
      <c r="G73" s="87"/>
      <c r="H73" s="87"/>
      <c r="I73" s="87"/>
      <c r="J73" s="82"/>
      <c r="K73" s="55"/>
      <c r="L73" s="40"/>
      <c r="M73" s="67"/>
      <c r="N73" s="41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2:33" ht="12.75" customHeight="1" x14ac:dyDescent="0.2">
      <c r="B74" s="29"/>
      <c r="D74" s="38"/>
      <c r="E74" s="38"/>
      <c r="F74" s="81"/>
      <c r="G74" s="87"/>
      <c r="H74" s="87"/>
      <c r="I74" s="87"/>
      <c r="J74" s="82"/>
      <c r="K74" s="55"/>
      <c r="L74" s="40"/>
      <c r="M74" s="67"/>
      <c r="N74" s="41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2:33" ht="12.75" customHeight="1" x14ac:dyDescent="0.2">
      <c r="B75" s="29"/>
      <c r="D75" s="38"/>
      <c r="E75" s="38"/>
      <c r="F75" s="81"/>
      <c r="G75" s="87"/>
      <c r="H75" s="87"/>
      <c r="I75" s="87"/>
      <c r="J75" s="82"/>
      <c r="K75" s="55"/>
      <c r="L75" s="40"/>
      <c r="M75" s="67"/>
      <c r="N75" s="41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2:33" ht="12.75" customHeight="1" x14ac:dyDescent="0.2">
      <c r="B76" s="29"/>
      <c r="D76" s="38"/>
      <c r="E76" s="38"/>
      <c r="F76" s="81"/>
      <c r="G76" s="87"/>
      <c r="H76" s="87"/>
      <c r="I76" s="87"/>
      <c r="J76" s="82"/>
      <c r="K76" s="55"/>
      <c r="L76" s="40"/>
      <c r="M76" s="67"/>
      <c r="N76" s="41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2:33" ht="12.75" customHeight="1" x14ac:dyDescent="0.2">
      <c r="B77" s="29"/>
      <c r="D77" s="38"/>
      <c r="E77" s="38"/>
      <c r="F77" s="81"/>
      <c r="G77" s="87"/>
      <c r="H77" s="87"/>
      <c r="I77" s="87"/>
      <c r="J77" s="82"/>
      <c r="K77" s="55"/>
      <c r="L77" s="40"/>
      <c r="M77" s="67"/>
      <c r="N77" s="41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2:33" ht="12.75" customHeight="1" x14ac:dyDescent="0.2">
      <c r="B78" s="29"/>
      <c r="D78" s="38"/>
      <c r="E78" s="38"/>
      <c r="F78" s="81"/>
      <c r="G78" s="87"/>
      <c r="H78" s="87"/>
      <c r="I78" s="87"/>
      <c r="J78" s="82"/>
      <c r="K78" s="55"/>
      <c r="L78" s="40"/>
      <c r="M78" s="67"/>
      <c r="N78" s="41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2:33" ht="12.75" customHeight="1" x14ac:dyDescent="0.2">
      <c r="B79" s="29"/>
      <c r="D79" s="38"/>
      <c r="E79" s="38"/>
      <c r="F79" s="39"/>
      <c r="G79" s="40"/>
      <c r="H79" s="38"/>
      <c r="I79" s="39"/>
      <c r="J79" s="40"/>
      <c r="K79" s="55"/>
      <c r="L79" s="40"/>
      <c r="M79" s="67"/>
      <c r="N79" s="41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2:33" ht="12.75" customHeight="1" x14ac:dyDescent="0.2">
      <c r="B80" s="29"/>
      <c r="D80" s="38"/>
      <c r="E80" s="38"/>
      <c r="F80" s="81"/>
      <c r="G80" s="82"/>
      <c r="H80" s="38"/>
      <c r="I80" s="81"/>
      <c r="J80" s="82"/>
      <c r="K80" s="55"/>
      <c r="L80" s="40"/>
      <c r="M80" s="67"/>
      <c r="N80" s="41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2:33" ht="12.75" customHeight="1" x14ac:dyDescent="0.2">
      <c r="B81" s="29"/>
      <c r="D81" s="38"/>
      <c r="E81" s="38"/>
      <c r="F81" s="81"/>
      <c r="G81" s="82"/>
      <c r="H81" s="38"/>
      <c r="I81" s="81"/>
      <c r="J81" s="82"/>
      <c r="K81" s="55"/>
      <c r="L81" s="40"/>
      <c r="M81" s="67"/>
      <c r="N81" s="41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2:33" ht="12.75" customHeight="1" x14ac:dyDescent="0.2">
      <c r="B82" s="29"/>
      <c r="D82" s="38"/>
      <c r="E82" s="38"/>
      <c r="F82" s="81"/>
      <c r="G82" s="82"/>
      <c r="H82" s="38"/>
      <c r="I82" s="81"/>
      <c r="J82" s="82"/>
      <c r="K82" s="55"/>
      <c r="L82" s="40"/>
      <c r="M82" s="67"/>
      <c r="N82" s="41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2:33" ht="12.75" customHeight="1" x14ac:dyDescent="0.2">
      <c r="B83" s="29"/>
      <c r="D83" s="38"/>
      <c r="E83" s="38"/>
      <c r="F83" s="81"/>
      <c r="G83" s="82"/>
      <c r="H83" s="38"/>
      <c r="I83" s="81"/>
      <c r="J83" s="82"/>
      <c r="K83" s="55"/>
      <c r="L83" s="40"/>
      <c r="M83" s="67"/>
      <c r="N83" s="41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2:33" ht="12.75" customHeight="1" x14ac:dyDescent="0.2">
      <c r="B84" s="29"/>
      <c r="D84" s="38"/>
      <c r="E84" s="38"/>
      <c r="F84" s="81"/>
      <c r="G84" s="82"/>
      <c r="H84" s="38"/>
      <c r="I84" s="81"/>
      <c r="J84" s="82"/>
      <c r="K84" s="55"/>
      <c r="L84" s="40"/>
      <c r="M84" s="67"/>
      <c r="N84" s="41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2:33" ht="12.75" customHeight="1" x14ac:dyDescent="0.2">
      <c r="B85" s="29"/>
      <c r="D85" s="38"/>
      <c r="E85" s="38"/>
      <c r="F85" s="39"/>
      <c r="G85" s="40"/>
      <c r="H85" s="38"/>
      <c r="I85" s="39"/>
      <c r="J85" s="40"/>
      <c r="K85" s="55"/>
      <c r="L85" s="40"/>
      <c r="M85" s="67"/>
      <c r="N85" s="41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2:33" ht="12.75" customHeight="1" x14ac:dyDescent="0.2">
      <c r="B86" s="29"/>
      <c r="D86" s="38"/>
      <c r="E86" s="38"/>
      <c r="F86" s="39"/>
      <c r="G86" s="40"/>
      <c r="H86" s="38"/>
      <c r="I86" s="39"/>
      <c r="J86" s="40"/>
      <c r="K86" s="55"/>
      <c r="L86" s="40"/>
      <c r="M86" s="67"/>
      <c r="N86" s="41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2:33" ht="12.75" customHeight="1" x14ac:dyDescent="0.2">
      <c r="B87" s="29"/>
      <c r="D87" s="38"/>
      <c r="E87" s="38"/>
      <c r="F87" s="39"/>
      <c r="G87" s="40"/>
      <c r="H87" s="38"/>
      <c r="I87" s="39"/>
      <c r="J87" s="40"/>
      <c r="K87" s="55"/>
      <c r="L87" s="40"/>
      <c r="M87" s="67"/>
      <c r="N87" s="41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2:33" ht="12.75" customHeight="1" x14ac:dyDescent="0.2">
      <c r="B88" s="29"/>
      <c r="D88" s="38"/>
      <c r="E88" s="38"/>
      <c r="F88" s="39"/>
      <c r="G88" s="40"/>
      <c r="H88" s="38"/>
      <c r="I88" s="39"/>
      <c r="J88" s="40"/>
      <c r="K88" s="55"/>
      <c r="L88" s="40"/>
      <c r="M88" s="67"/>
      <c r="N88" s="41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2:33" ht="12.75" customHeight="1" x14ac:dyDescent="0.2">
      <c r="B89" s="29"/>
      <c r="D89" s="38"/>
      <c r="E89" s="38"/>
      <c r="F89" s="39"/>
      <c r="G89" s="40"/>
      <c r="H89" s="38"/>
      <c r="I89" s="39"/>
      <c r="J89" s="40"/>
      <c r="K89" s="55"/>
      <c r="L89" s="40"/>
      <c r="M89" s="67"/>
      <c r="N89" s="41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2:33" ht="12.75" customHeight="1" x14ac:dyDescent="0.2">
      <c r="B90" s="29"/>
      <c r="D90" s="38"/>
      <c r="E90" s="38"/>
      <c r="F90" s="39"/>
      <c r="G90" s="40"/>
      <c r="H90" s="38"/>
      <c r="I90" s="39"/>
      <c r="J90" s="40"/>
      <c r="K90" s="55"/>
      <c r="L90" s="40"/>
      <c r="M90" s="67"/>
      <c r="N90" s="41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2:33" ht="12.75" customHeight="1" x14ac:dyDescent="0.2">
      <c r="B91" s="29"/>
      <c r="D91" s="38"/>
      <c r="E91" s="38"/>
      <c r="F91" s="39"/>
      <c r="G91" s="40"/>
      <c r="H91" s="38"/>
      <c r="I91" s="39"/>
      <c r="J91" s="40"/>
      <c r="K91" s="55"/>
      <c r="L91" s="40"/>
      <c r="M91" s="67"/>
      <c r="N91" s="41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2:33" ht="12.75" customHeight="1" x14ac:dyDescent="0.2">
      <c r="B92" s="29"/>
      <c r="D92" s="38"/>
      <c r="E92" s="38"/>
      <c r="F92" s="39"/>
      <c r="G92" s="40"/>
      <c r="H92" s="38"/>
      <c r="I92" s="39"/>
      <c r="J92" s="40"/>
      <c r="K92" s="55"/>
      <c r="L92" s="40"/>
      <c r="M92" s="67"/>
      <c r="N92" s="41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2:33" ht="12.75" customHeight="1" x14ac:dyDescent="0.2">
      <c r="B93" s="29"/>
      <c r="D93" s="38"/>
      <c r="E93" s="38"/>
      <c r="F93" s="39"/>
      <c r="G93" s="40"/>
      <c r="H93" s="38"/>
      <c r="I93" s="39"/>
      <c r="J93" s="40"/>
      <c r="K93" s="55"/>
      <c r="L93" s="40"/>
      <c r="M93" s="67"/>
      <c r="N93" s="41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2:33" ht="12.75" customHeight="1" x14ac:dyDescent="0.2">
      <c r="B94" s="29"/>
      <c r="D94" s="38"/>
      <c r="E94" s="38"/>
      <c r="F94" s="39"/>
      <c r="G94" s="40"/>
      <c r="H94" s="38"/>
      <c r="I94" s="39"/>
      <c r="J94" s="40"/>
      <c r="K94" s="55"/>
      <c r="L94" s="40"/>
      <c r="M94" s="67"/>
      <c r="N94" s="41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2:33" ht="12.75" customHeight="1" x14ac:dyDescent="0.2">
      <c r="B95" s="29"/>
      <c r="D95" s="38"/>
      <c r="E95" s="38"/>
      <c r="F95" s="39"/>
      <c r="G95" s="40"/>
      <c r="H95" s="38"/>
      <c r="I95" s="39"/>
      <c r="J95" s="40"/>
      <c r="K95" s="55"/>
      <c r="L95" s="40"/>
      <c r="M95" s="67"/>
      <c r="N95" s="41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2:33" ht="12.75" customHeight="1" x14ac:dyDescent="0.2">
      <c r="B96" s="29"/>
      <c r="D96" s="38"/>
      <c r="E96" s="38"/>
      <c r="F96" s="39"/>
      <c r="G96" s="40"/>
      <c r="H96" s="38"/>
      <c r="I96" s="39"/>
      <c r="J96" s="40"/>
      <c r="K96" s="55"/>
      <c r="L96" s="40"/>
      <c r="M96" s="67"/>
      <c r="N96" s="41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2:33" ht="12.75" customHeight="1" x14ac:dyDescent="0.2">
      <c r="B97" s="29"/>
      <c r="D97" s="38"/>
      <c r="E97" s="38"/>
      <c r="F97" s="39"/>
      <c r="G97" s="40"/>
      <c r="H97" s="38"/>
      <c r="I97" s="39"/>
      <c r="J97" s="40"/>
      <c r="K97" s="55"/>
      <c r="L97" s="40"/>
      <c r="M97" s="67"/>
      <c r="N97" s="41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2:33" ht="12.75" customHeight="1" x14ac:dyDescent="0.2">
      <c r="B98" s="29"/>
      <c r="D98" s="38"/>
      <c r="E98" s="38"/>
      <c r="F98" s="39"/>
      <c r="G98" s="40"/>
      <c r="H98" s="38"/>
      <c r="I98" s="39"/>
      <c r="J98" s="40"/>
      <c r="K98" s="55"/>
      <c r="L98" s="40"/>
      <c r="M98" s="67"/>
      <c r="N98" s="41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2:33" ht="12.6" customHeight="1" x14ac:dyDescent="0.2">
      <c r="B99" s="29"/>
      <c r="D99" s="38"/>
      <c r="E99" s="38"/>
      <c r="F99" s="39"/>
      <c r="G99" s="40"/>
      <c r="H99" s="38"/>
      <c r="I99" s="39"/>
      <c r="J99" s="40"/>
      <c r="K99" s="55"/>
      <c r="L99" s="40"/>
      <c r="M99" s="67"/>
      <c r="N99" s="41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2:33" ht="12.6" customHeight="1" x14ac:dyDescent="0.2">
      <c r="B100" s="29"/>
      <c r="D100" s="38"/>
      <c r="E100" s="45"/>
      <c r="F100" s="122"/>
      <c r="G100" s="123"/>
      <c r="H100" s="45"/>
      <c r="I100" s="122"/>
      <c r="J100" s="123"/>
      <c r="K100" s="58"/>
      <c r="L100" s="45"/>
      <c r="M100" s="69"/>
      <c r="N100" s="41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2:33" ht="12.6" customHeight="1" x14ac:dyDescent="0.2">
      <c r="B101" s="29"/>
      <c r="D101" s="38"/>
      <c r="E101" s="38"/>
      <c r="F101" s="39"/>
      <c r="G101" s="40"/>
      <c r="H101" s="38"/>
      <c r="I101" s="39"/>
      <c r="J101" s="40"/>
      <c r="K101" s="55"/>
      <c r="L101" s="40"/>
      <c r="M101" s="67"/>
      <c r="N101" s="41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2:33" ht="12.6" customHeight="1" x14ac:dyDescent="0.2">
      <c r="B102" s="29"/>
      <c r="D102" s="38"/>
      <c r="E102" s="38"/>
      <c r="F102" s="39"/>
      <c r="G102" s="40"/>
      <c r="H102" s="38"/>
      <c r="I102" s="39"/>
      <c r="J102" s="40"/>
      <c r="K102" s="55"/>
      <c r="L102" s="40"/>
      <c r="M102" s="67"/>
      <c r="N102" s="41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2:33" ht="12.6" customHeight="1" x14ac:dyDescent="0.2">
      <c r="B103" s="29"/>
      <c r="D103" s="38"/>
      <c r="E103" s="38"/>
      <c r="F103" s="39"/>
      <c r="G103" s="40"/>
      <c r="H103" s="38"/>
      <c r="I103" s="39"/>
      <c r="J103" s="40"/>
      <c r="K103" s="55"/>
      <c r="L103" s="40"/>
      <c r="M103" s="67"/>
      <c r="N103" s="41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2:33" ht="12.6" customHeight="1" x14ac:dyDescent="0.2">
      <c r="B104" s="29"/>
      <c r="D104" s="38"/>
      <c r="E104" s="38"/>
      <c r="F104" s="39"/>
      <c r="G104" s="40"/>
      <c r="H104" s="38"/>
      <c r="I104" s="39"/>
      <c r="J104" s="40"/>
      <c r="K104" s="55"/>
      <c r="L104" s="40"/>
      <c r="M104" s="67"/>
      <c r="N104" s="41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2:33" ht="12.6" customHeight="1" x14ac:dyDescent="0.2">
      <c r="B105" s="29"/>
      <c r="D105" s="38"/>
      <c r="E105" s="38"/>
      <c r="F105" s="39"/>
      <c r="G105" s="40"/>
      <c r="H105" s="38"/>
      <c r="I105" s="39"/>
      <c r="J105" s="40"/>
      <c r="K105" s="55"/>
      <c r="L105" s="40"/>
      <c r="M105" s="67"/>
      <c r="N105" s="41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2:33" ht="12.6" customHeight="1" x14ac:dyDescent="0.2">
      <c r="B106" s="29"/>
      <c r="D106" s="38"/>
      <c r="E106" s="38"/>
      <c r="F106" s="39"/>
      <c r="G106" s="40"/>
      <c r="H106" s="38"/>
      <c r="I106" s="39"/>
      <c r="J106" s="40"/>
      <c r="K106" s="55"/>
      <c r="L106" s="40"/>
      <c r="M106" s="67"/>
      <c r="N106" s="41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2:33" ht="12.6" customHeight="1" x14ac:dyDescent="0.2">
      <c r="B107" s="29"/>
      <c r="D107" s="38"/>
      <c r="E107" s="38"/>
      <c r="F107" s="39"/>
      <c r="G107" s="40"/>
      <c r="H107" s="38"/>
      <c r="I107" s="39"/>
      <c r="J107" s="40"/>
      <c r="K107" s="55"/>
      <c r="L107" s="40"/>
      <c r="M107" s="67"/>
      <c r="N107" s="41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2:33" ht="12.6" customHeight="1" x14ac:dyDescent="0.2">
      <c r="B108" s="29"/>
      <c r="D108" s="38"/>
      <c r="E108" s="38"/>
      <c r="F108" s="39"/>
      <c r="G108" s="40"/>
      <c r="H108" s="38"/>
      <c r="I108" s="39"/>
      <c r="J108" s="40"/>
      <c r="K108" s="55"/>
      <c r="L108" s="40"/>
      <c r="M108" s="67"/>
      <c r="N108" s="41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2:33" ht="12.6" customHeight="1" x14ac:dyDescent="0.2">
      <c r="B109" s="29"/>
      <c r="D109" s="38"/>
      <c r="E109" s="38"/>
      <c r="F109" s="39"/>
      <c r="G109" s="40"/>
      <c r="H109" s="38"/>
      <c r="I109" s="39"/>
      <c r="J109" s="40"/>
      <c r="K109" s="55"/>
      <c r="L109" s="40"/>
      <c r="M109" s="67"/>
      <c r="N109" s="41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2:33" ht="12.6" customHeight="1" x14ac:dyDescent="0.2">
      <c r="B110" s="29"/>
      <c r="D110" s="38"/>
      <c r="E110" s="38"/>
      <c r="F110" s="39"/>
      <c r="G110" s="40"/>
      <c r="H110" s="38"/>
      <c r="I110" s="39"/>
      <c r="J110" s="40"/>
      <c r="K110" s="55"/>
      <c r="L110" s="40"/>
      <c r="M110" s="67"/>
      <c r="N110" s="41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2:33" ht="12.6" customHeight="1" x14ac:dyDescent="0.2">
      <c r="B111" s="29"/>
      <c r="D111" s="38"/>
      <c r="E111" s="38"/>
      <c r="F111" s="39"/>
      <c r="G111" s="40"/>
      <c r="H111" s="38"/>
      <c r="I111" s="39"/>
      <c r="J111" s="40"/>
      <c r="K111" s="55"/>
      <c r="L111" s="40"/>
      <c r="M111" s="67"/>
      <c r="N111" s="41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2:33" ht="12.6" customHeight="1" x14ac:dyDescent="0.2">
      <c r="B112" s="29"/>
      <c r="D112" s="38"/>
      <c r="E112" s="38"/>
      <c r="F112" s="39"/>
      <c r="G112" s="40"/>
      <c r="H112" s="38"/>
      <c r="I112" s="39"/>
      <c r="J112" s="40"/>
      <c r="K112" s="55"/>
      <c r="L112" s="40"/>
      <c r="M112" s="67"/>
      <c r="N112" s="41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2:33" ht="12.6" customHeight="1" x14ac:dyDescent="0.2">
      <c r="B113" s="29"/>
      <c r="D113" s="38"/>
      <c r="E113" s="38"/>
      <c r="F113" s="39"/>
      <c r="G113" s="40"/>
      <c r="H113" s="38"/>
      <c r="I113" s="39"/>
      <c r="J113" s="40"/>
      <c r="K113" s="55"/>
      <c r="L113" s="40"/>
      <c r="M113" s="67"/>
      <c r="N113" s="41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2:33" ht="12.6" customHeight="1" x14ac:dyDescent="0.2">
      <c r="B114" s="29"/>
      <c r="D114" s="38"/>
      <c r="E114" s="38"/>
      <c r="F114" s="39"/>
      <c r="G114" s="40"/>
      <c r="H114" s="38"/>
      <c r="I114" s="39"/>
      <c r="J114" s="40"/>
      <c r="K114" s="55"/>
      <c r="L114" s="40"/>
      <c r="M114" s="67"/>
      <c r="N114" s="41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2:33" ht="12.6" customHeight="1" x14ac:dyDescent="0.2">
      <c r="B115" s="29"/>
      <c r="D115" s="38"/>
      <c r="E115" s="38"/>
      <c r="F115" s="39"/>
      <c r="G115" s="40"/>
      <c r="H115" s="38"/>
      <c r="I115" s="39"/>
      <c r="J115" s="40"/>
      <c r="K115" s="55"/>
      <c r="L115" s="40"/>
      <c r="M115" s="67"/>
      <c r="N115" s="41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2:33" ht="12.6" customHeight="1" thickBot="1" x14ac:dyDescent="0.25">
      <c r="B116" s="30"/>
      <c r="D116" s="38"/>
      <c r="E116" s="38"/>
      <c r="F116" s="39"/>
      <c r="G116" s="40"/>
      <c r="H116" s="38"/>
      <c r="I116" s="39"/>
      <c r="J116" s="42"/>
      <c r="K116" s="51"/>
      <c r="L116" s="40"/>
      <c r="M116" s="67"/>
      <c r="N116" s="41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2:33" ht="12.75" customHeight="1" x14ac:dyDescent="0.2">
      <c r="B117" s="5" t="s">
        <v>13</v>
      </c>
      <c r="D117" s="114" t="s">
        <v>4</v>
      </c>
      <c r="E117" s="115"/>
      <c r="F117" s="115"/>
      <c r="G117" s="115"/>
      <c r="H117" s="115"/>
      <c r="I117" s="115"/>
      <c r="J117" s="115"/>
      <c r="K117" s="115"/>
      <c r="L117" s="115"/>
      <c r="M117" s="115"/>
      <c r="N117" s="116"/>
      <c r="O117" s="57" t="str">
        <f>IF(O42="","",IF(O57="",IF(SUM(COUNTIF(O58:O116,"LS")+COUNTIF(O58:O116,"LUMP"))&gt;0,"LS",""),IF(SUM(O58:O116)&gt;0,ROUNDUP(SUM(O58:O116),1),"")))</f>
        <v/>
      </c>
      <c r="P117" s="44" t="str">
        <f t="shared" ref="P117:AG117" si="8">IF(P42="","",IF(P57="",IF(SUM(COUNTIF(P58:P116,"LS")+COUNTIF(P58:P116,"LUMP"))&gt;0,"LS",""),IF(SUM(P58:P116)&gt;0,ROUNDUP(SUM(P58:P116),0),"")))</f>
        <v/>
      </c>
      <c r="Q117" s="57" t="str">
        <f>IF(Q42="","",IF(Q57="",IF(SUM(COUNTIF(Q58:Q116,"LS")+COUNTIF(Q58:Q116,"LUMP"))&gt;0,"LS",""),IF(SUM(Q58:Q116)&gt;0,ROUNDUP(SUM(Q58:Q116),1),"")))</f>
        <v/>
      </c>
      <c r="R117" s="44" t="str">
        <f t="shared" si="8"/>
        <v/>
      </c>
      <c r="S117" s="44" t="str">
        <f t="shared" si="8"/>
        <v/>
      </c>
      <c r="T117" s="44" t="str">
        <f t="shared" si="8"/>
        <v/>
      </c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 t="str">
        <f t="shared" si="8"/>
        <v/>
      </c>
    </row>
    <row r="118" spans="2:33" ht="12.75" customHeight="1" thickBot="1" x14ac:dyDescent="0.25"/>
    <row r="119" spans="2:33" ht="12.75" customHeight="1" thickBot="1" x14ac:dyDescent="0.25">
      <c r="B119" s="27" t="s">
        <v>11</v>
      </c>
      <c r="D119" s="90">
        <f>D41+1</f>
        <v>3</v>
      </c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</row>
    <row r="120" spans="2:33" ht="12.75" customHeight="1" thickBot="1" x14ac:dyDescent="0.25">
      <c r="B120" s="31"/>
      <c r="D120" s="91" t="s">
        <v>9</v>
      </c>
      <c r="E120" s="91"/>
      <c r="F120" s="91"/>
      <c r="G120" s="91"/>
      <c r="H120" s="91"/>
      <c r="I120" s="91"/>
      <c r="J120" s="91"/>
      <c r="K120" s="23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</row>
    <row r="121" spans="2:33" ht="12.75" customHeight="1" thickBot="1" x14ac:dyDescent="0.25">
      <c r="D121" s="92" t="s">
        <v>10</v>
      </c>
      <c r="E121" s="92"/>
      <c r="F121" s="92"/>
      <c r="G121" s="92"/>
      <c r="H121" s="92"/>
      <c r="I121" s="92"/>
      <c r="J121" s="92"/>
      <c r="K121" s="46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</row>
    <row r="122" spans="2:33" ht="12.75" customHeight="1" x14ac:dyDescent="0.2">
      <c r="B122" s="111" t="s">
        <v>12</v>
      </c>
      <c r="D122" s="105" t="s">
        <v>0</v>
      </c>
      <c r="E122" s="105" t="s">
        <v>1</v>
      </c>
      <c r="F122" s="124" t="s">
        <v>2</v>
      </c>
      <c r="G122" s="125"/>
      <c r="H122" s="125"/>
      <c r="I122" s="125"/>
      <c r="J122" s="126"/>
      <c r="K122" s="47"/>
      <c r="L122" s="7" t="str">
        <f t="shared" ref="L122:AG122" si="9">IF(OR(TRIM(L120)=0,TRIM(L120)=""),"",IF(IFERROR(TRIM(INDEX(QryItemNamed,MATCH(TRIM(L120),ITEM,0),2)),"")="Y","SPECIAL",LEFT(IFERROR(TRIM(INDEX(ITEM,MATCH(TRIM(L120),ITEM,0))),""),3)))</f>
        <v/>
      </c>
      <c r="M122" s="70"/>
      <c r="N122" s="8" t="str">
        <f t="shared" si="9"/>
        <v/>
      </c>
      <c r="O122" s="8" t="str">
        <f t="shared" si="9"/>
        <v/>
      </c>
      <c r="P122" s="8" t="str">
        <f t="shared" si="9"/>
        <v/>
      </c>
      <c r="Q122" s="8" t="str">
        <f t="shared" si="9"/>
        <v/>
      </c>
      <c r="R122" s="8" t="str">
        <f t="shared" si="9"/>
        <v/>
      </c>
      <c r="S122" s="8" t="str">
        <f t="shared" si="9"/>
        <v/>
      </c>
      <c r="T122" s="8" t="str">
        <f t="shared" si="9"/>
        <v/>
      </c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 t="str">
        <f t="shared" si="9"/>
        <v/>
      </c>
    </row>
    <row r="123" spans="2:33" ht="12.75" customHeight="1" x14ac:dyDescent="0.2">
      <c r="B123" s="112"/>
      <c r="D123" s="106"/>
      <c r="E123" s="106"/>
      <c r="F123" s="127"/>
      <c r="G123" s="128"/>
      <c r="H123" s="128"/>
      <c r="I123" s="128"/>
      <c r="J123" s="129"/>
      <c r="K123" s="50"/>
      <c r="L123" s="109" t="str">
        <f t="shared" ref="L123:AG123" si="10">IF(OR(TRIM(L120)=0,TRIM(L120)=""),IF(L121="","",L121),IF(IFERROR(TRIM(INDEX(QryItemNamed,MATCH(TRIM(L120),ITEM,0),2)),"")="Y",TRIM(RIGHT(IFERROR(TRIM(INDEX(QryItemNamed,MATCH(TRIM(L120),ITEM,0),4)),"123456789012"),LEN(IFERROR(TRIM(INDEX(QryItemNamed,MATCH(TRIM(L120),ITEM,0),4)),"123456789012"))-9))&amp;L121,IFERROR(TRIM(INDEX(QryItemNamed,MATCH(TRIM(L120),ITEM,0),4))&amp;L121,"ITEM CODE DOES NOT EXIST IN ITEM MASTER")))</f>
        <v/>
      </c>
      <c r="M123" s="71"/>
      <c r="N123" s="110" t="str">
        <f t="shared" si="10"/>
        <v/>
      </c>
      <c r="O123" s="110" t="str">
        <f t="shared" si="10"/>
        <v/>
      </c>
      <c r="P123" s="108" t="str">
        <f t="shared" si="10"/>
        <v/>
      </c>
      <c r="Q123" s="108" t="str">
        <f t="shared" si="10"/>
        <v/>
      </c>
      <c r="R123" s="108" t="str">
        <f t="shared" si="10"/>
        <v/>
      </c>
      <c r="S123" s="108" t="str">
        <f t="shared" si="10"/>
        <v/>
      </c>
      <c r="T123" s="108" t="str">
        <f t="shared" si="10"/>
        <v/>
      </c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108" t="str">
        <f t="shared" si="10"/>
        <v/>
      </c>
    </row>
    <row r="124" spans="2:33" ht="12.75" customHeight="1" x14ac:dyDescent="0.2">
      <c r="B124" s="112"/>
      <c r="D124" s="106"/>
      <c r="E124" s="106"/>
      <c r="F124" s="127"/>
      <c r="G124" s="128"/>
      <c r="H124" s="128"/>
      <c r="I124" s="128"/>
      <c r="J124" s="129"/>
      <c r="K124" s="50"/>
      <c r="L124" s="109"/>
      <c r="M124" s="71"/>
      <c r="N124" s="110"/>
      <c r="O124" s="110"/>
      <c r="P124" s="108"/>
      <c r="Q124" s="108"/>
      <c r="R124" s="108"/>
      <c r="S124" s="108"/>
      <c r="T124" s="108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108"/>
    </row>
    <row r="125" spans="2:33" ht="12.75" customHeight="1" x14ac:dyDescent="0.2">
      <c r="B125" s="112"/>
      <c r="D125" s="106"/>
      <c r="E125" s="106"/>
      <c r="F125" s="127"/>
      <c r="G125" s="128"/>
      <c r="H125" s="128"/>
      <c r="I125" s="128"/>
      <c r="J125" s="129"/>
      <c r="K125" s="50"/>
      <c r="L125" s="109"/>
      <c r="M125" s="71"/>
      <c r="N125" s="110"/>
      <c r="O125" s="110"/>
      <c r="P125" s="108"/>
      <c r="Q125" s="108"/>
      <c r="R125" s="108"/>
      <c r="S125" s="108"/>
      <c r="T125" s="108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108"/>
    </row>
    <row r="126" spans="2:33" ht="12.75" customHeight="1" x14ac:dyDescent="0.2">
      <c r="B126" s="112"/>
      <c r="D126" s="106"/>
      <c r="E126" s="106"/>
      <c r="F126" s="127"/>
      <c r="G126" s="128"/>
      <c r="H126" s="128"/>
      <c r="I126" s="128"/>
      <c r="J126" s="129"/>
      <c r="K126" s="50"/>
      <c r="L126" s="109"/>
      <c r="M126" s="71"/>
      <c r="N126" s="110"/>
      <c r="O126" s="110"/>
      <c r="P126" s="108"/>
      <c r="Q126" s="108"/>
      <c r="R126" s="108"/>
      <c r="S126" s="108"/>
      <c r="T126" s="108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108"/>
    </row>
    <row r="127" spans="2:33" ht="12.75" customHeight="1" x14ac:dyDescent="0.2">
      <c r="B127" s="112"/>
      <c r="D127" s="106"/>
      <c r="E127" s="106"/>
      <c r="F127" s="127"/>
      <c r="G127" s="128"/>
      <c r="H127" s="128"/>
      <c r="I127" s="128"/>
      <c r="J127" s="129"/>
      <c r="K127" s="50"/>
      <c r="L127" s="109"/>
      <c r="M127" s="71"/>
      <c r="N127" s="110"/>
      <c r="O127" s="110"/>
      <c r="P127" s="108"/>
      <c r="Q127" s="108"/>
      <c r="R127" s="108"/>
      <c r="S127" s="108"/>
      <c r="T127" s="108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108"/>
    </row>
    <row r="128" spans="2:33" ht="12.75" customHeight="1" x14ac:dyDescent="0.2">
      <c r="B128" s="112"/>
      <c r="D128" s="106"/>
      <c r="E128" s="106"/>
      <c r="F128" s="127"/>
      <c r="G128" s="128"/>
      <c r="H128" s="128"/>
      <c r="I128" s="128"/>
      <c r="J128" s="129"/>
      <c r="K128" s="50"/>
      <c r="L128" s="109"/>
      <c r="M128" s="71"/>
      <c r="N128" s="110"/>
      <c r="O128" s="110"/>
      <c r="P128" s="108"/>
      <c r="Q128" s="108"/>
      <c r="R128" s="108"/>
      <c r="S128" s="108"/>
      <c r="T128" s="108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108"/>
    </row>
    <row r="129" spans="2:33" ht="12.75" customHeight="1" x14ac:dyDescent="0.2">
      <c r="B129" s="112"/>
      <c r="D129" s="106"/>
      <c r="E129" s="106"/>
      <c r="F129" s="127"/>
      <c r="G129" s="128"/>
      <c r="H129" s="128"/>
      <c r="I129" s="128"/>
      <c r="J129" s="129"/>
      <c r="K129" s="50"/>
      <c r="L129" s="109"/>
      <c r="M129" s="71"/>
      <c r="N129" s="110"/>
      <c r="O129" s="110"/>
      <c r="P129" s="108"/>
      <c r="Q129" s="108"/>
      <c r="R129" s="108"/>
      <c r="S129" s="108"/>
      <c r="T129" s="108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108"/>
    </row>
    <row r="130" spans="2:33" ht="12.75" customHeight="1" x14ac:dyDescent="0.2">
      <c r="B130" s="112"/>
      <c r="D130" s="106"/>
      <c r="E130" s="106"/>
      <c r="F130" s="127"/>
      <c r="G130" s="128"/>
      <c r="H130" s="128"/>
      <c r="I130" s="128"/>
      <c r="J130" s="129"/>
      <c r="K130" s="50"/>
      <c r="L130" s="109"/>
      <c r="M130" s="71"/>
      <c r="N130" s="110"/>
      <c r="O130" s="110"/>
      <c r="P130" s="108"/>
      <c r="Q130" s="108"/>
      <c r="R130" s="108"/>
      <c r="S130" s="108"/>
      <c r="T130" s="108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108"/>
    </row>
    <row r="131" spans="2:33" ht="12.75" customHeight="1" x14ac:dyDescent="0.2">
      <c r="B131" s="112"/>
      <c r="D131" s="106"/>
      <c r="E131" s="106"/>
      <c r="F131" s="127"/>
      <c r="G131" s="128"/>
      <c r="H131" s="128"/>
      <c r="I131" s="128"/>
      <c r="J131" s="129"/>
      <c r="K131" s="50"/>
      <c r="L131" s="109"/>
      <c r="M131" s="71"/>
      <c r="N131" s="110"/>
      <c r="O131" s="110"/>
      <c r="P131" s="108"/>
      <c r="Q131" s="108"/>
      <c r="R131" s="108"/>
      <c r="S131" s="108"/>
      <c r="T131" s="108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108"/>
    </row>
    <row r="132" spans="2:33" ht="12.75" customHeight="1" x14ac:dyDescent="0.2">
      <c r="B132" s="112"/>
      <c r="D132" s="106"/>
      <c r="E132" s="106"/>
      <c r="F132" s="127"/>
      <c r="G132" s="128"/>
      <c r="H132" s="128"/>
      <c r="I132" s="128"/>
      <c r="J132" s="129"/>
      <c r="K132" s="50"/>
      <c r="L132" s="109"/>
      <c r="M132" s="71"/>
      <c r="N132" s="110"/>
      <c r="O132" s="110"/>
      <c r="P132" s="108"/>
      <c r="Q132" s="108"/>
      <c r="R132" s="108"/>
      <c r="S132" s="108"/>
      <c r="T132" s="108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108"/>
    </row>
    <row r="133" spans="2:33" ht="12.75" customHeight="1" x14ac:dyDescent="0.2">
      <c r="B133" s="112"/>
      <c r="D133" s="106"/>
      <c r="E133" s="106"/>
      <c r="F133" s="127"/>
      <c r="G133" s="128"/>
      <c r="H133" s="128"/>
      <c r="I133" s="128"/>
      <c r="J133" s="129"/>
      <c r="K133" s="50"/>
      <c r="L133" s="109"/>
      <c r="M133" s="71"/>
      <c r="N133" s="110"/>
      <c r="O133" s="110"/>
      <c r="P133" s="108"/>
      <c r="Q133" s="108"/>
      <c r="R133" s="108"/>
      <c r="S133" s="108"/>
      <c r="T133" s="108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108"/>
    </row>
    <row r="134" spans="2:33" ht="12.75" customHeight="1" x14ac:dyDescent="0.2">
      <c r="B134" s="112"/>
      <c r="D134" s="106"/>
      <c r="E134" s="106"/>
      <c r="F134" s="127"/>
      <c r="G134" s="128"/>
      <c r="H134" s="128"/>
      <c r="I134" s="128"/>
      <c r="J134" s="129"/>
      <c r="K134" s="50"/>
      <c r="L134" s="109"/>
      <c r="M134" s="71"/>
      <c r="N134" s="110"/>
      <c r="O134" s="110"/>
      <c r="P134" s="108"/>
      <c r="Q134" s="108"/>
      <c r="R134" s="108"/>
      <c r="S134" s="108"/>
      <c r="T134" s="108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108"/>
    </row>
    <row r="135" spans="2:33" ht="12.75" customHeight="1" thickBot="1" x14ac:dyDescent="0.25">
      <c r="B135" s="113"/>
      <c r="D135" s="107"/>
      <c r="E135" s="107"/>
      <c r="F135" s="130"/>
      <c r="G135" s="131"/>
      <c r="H135" s="131"/>
      <c r="I135" s="131"/>
      <c r="J135" s="132"/>
      <c r="K135" s="48"/>
      <c r="L135" s="9" t="str">
        <f t="shared" ref="L135:AG135" si="11">IF(OR(TRIM(L120)=0,TRIM(L120)=""),"",IF(IFERROR(TRIM(INDEX(QryItemNamed,MATCH(TRIM(L120),ITEM,0),3)),"")="LS","",IFERROR(TRIM(INDEX(QryItemNamed,MATCH(TRIM(L120),ITEM,0),3)),"")))</f>
        <v/>
      </c>
      <c r="M135" s="72"/>
      <c r="N135" s="10" t="str">
        <f t="shared" si="11"/>
        <v/>
      </c>
      <c r="O135" s="10" t="str">
        <f t="shared" si="11"/>
        <v/>
      </c>
      <c r="P135" s="10" t="str">
        <f t="shared" si="11"/>
        <v/>
      </c>
      <c r="Q135" s="10" t="str">
        <f t="shared" si="11"/>
        <v/>
      </c>
      <c r="R135" s="10" t="str">
        <f t="shared" si="11"/>
        <v/>
      </c>
      <c r="S135" s="10" t="str">
        <f t="shared" si="11"/>
        <v/>
      </c>
      <c r="T135" s="10" t="str">
        <f t="shared" si="11"/>
        <v/>
      </c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 t="str">
        <f t="shared" si="11"/>
        <v/>
      </c>
    </row>
    <row r="136" spans="2:33" ht="12.75" customHeight="1" x14ac:dyDescent="0.2">
      <c r="B136" s="28"/>
      <c r="D136" s="11"/>
      <c r="E136" s="11"/>
      <c r="F136" s="12"/>
      <c r="G136" s="13"/>
      <c r="H136" s="11" t="s">
        <v>3</v>
      </c>
      <c r="I136" s="12"/>
      <c r="J136" s="14"/>
      <c r="K136" s="52"/>
      <c r="L136" s="13"/>
      <c r="M136" s="13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2:33" ht="12.75" customHeight="1" x14ac:dyDescent="0.2">
      <c r="B137" s="29"/>
      <c r="D137" s="15"/>
      <c r="E137" s="15"/>
      <c r="F137" s="16"/>
      <c r="G137" s="17"/>
      <c r="H137" s="15"/>
      <c r="I137" s="16"/>
      <c r="J137" s="18"/>
      <c r="K137" s="53"/>
      <c r="L137" s="17"/>
      <c r="M137" s="17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29"/>
      <c r="D138" s="15"/>
      <c r="E138" s="15"/>
      <c r="F138" s="16"/>
      <c r="G138" s="17"/>
      <c r="H138" s="15"/>
      <c r="I138" s="16"/>
      <c r="J138" s="18"/>
      <c r="K138" s="53"/>
      <c r="L138" s="17"/>
      <c r="M138" s="17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29"/>
      <c r="D139" s="15"/>
      <c r="E139" s="15"/>
      <c r="F139" s="16"/>
      <c r="G139" s="17"/>
      <c r="H139" s="15"/>
      <c r="I139" s="16"/>
      <c r="J139" s="18"/>
      <c r="K139" s="53"/>
      <c r="L139" s="17"/>
      <c r="M139" s="17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29"/>
      <c r="D140" s="15"/>
      <c r="E140" s="15"/>
      <c r="F140" s="16"/>
      <c r="G140" s="17"/>
      <c r="H140" s="15"/>
      <c r="I140" s="16"/>
      <c r="J140" s="18"/>
      <c r="K140" s="53"/>
      <c r="L140" s="17"/>
      <c r="M140" s="17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29"/>
      <c r="D141" s="15"/>
      <c r="E141" s="15"/>
      <c r="F141" s="16"/>
      <c r="G141" s="17"/>
      <c r="H141" s="15"/>
      <c r="I141" s="16"/>
      <c r="J141" s="18"/>
      <c r="K141" s="53"/>
      <c r="L141" s="17"/>
      <c r="M141" s="17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29"/>
      <c r="D142" s="15"/>
      <c r="E142" s="15"/>
      <c r="F142" s="16"/>
      <c r="G142" s="17"/>
      <c r="H142" s="15"/>
      <c r="I142" s="16"/>
      <c r="J142" s="18"/>
      <c r="K142" s="53"/>
      <c r="L142" s="17"/>
      <c r="M142" s="17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53"/>
      <c r="L143" s="17"/>
      <c r="M143" s="17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53"/>
      <c r="L144" s="17"/>
      <c r="M144" s="17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53"/>
      <c r="L145" s="17"/>
      <c r="M145" s="17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53"/>
      <c r="L146" s="17"/>
      <c r="M146" s="17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53"/>
      <c r="L147" s="17"/>
      <c r="M147" s="17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53"/>
      <c r="L148" s="17"/>
      <c r="M148" s="17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53"/>
      <c r="L149" s="17"/>
      <c r="M149" s="17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53"/>
      <c r="L150" s="17"/>
      <c r="M150" s="17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53"/>
      <c r="L151" s="17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53"/>
      <c r="L152" s="17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53"/>
      <c r="L153" s="17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53"/>
      <c r="L154" s="17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53"/>
      <c r="L155" s="17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53"/>
      <c r="L156" s="17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53"/>
      <c r="L157" s="17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53"/>
      <c r="L158" s="17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53"/>
      <c r="L159" s="17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53"/>
      <c r="L160" s="17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53"/>
      <c r="L161" s="17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53"/>
      <c r="L162" s="17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53"/>
      <c r="L163" s="17"/>
      <c r="M163" s="17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53"/>
      <c r="L164" s="17"/>
      <c r="M164" s="17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53"/>
      <c r="L165" s="17"/>
      <c r="M165" s="17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53"/>
      <c r="L166" s="17"/>
      <c r="M166" s="17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53"/>
      <c r="L167" s="17"/>
      <c r="M167" s="17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53"/>
      <c r="L168" s="17"/>
      <c r="M168" s="17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2:33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53"/>
      <c r="L169" s="17"/>
      <c r="M169" s="17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2:33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53"/>
      <c r="L170" s="17"/>
      <c r="M170" s="17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2:33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53"/>
      <c r="L171" s="17"/>
      <c r="M171" s="17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2:33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53"/>
      <c r="L172" s="17"/>
      <c r="M172" s="17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2:33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53"/>
      <c r="L173" s="17"/>
      <c r="M173" s="17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53"/>
      <c r="L174" s="17"/>
      <c r="M174" s="17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53"/>
      <c r="L175" s="17"/>
      <c r="M175" s="17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2:33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53"/>
      <c r="L176" s="17"/>
      <c r="M176" s="17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2:33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53"/>
      <c r="L177" s="17"/>
      <c r="M177" s="17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2:33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53"/>
      <c r="L178" s="17"/>
      <c r="M178" s="17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53"/>
      <c r="L179" s="17"/>
      <c r="M179" s="17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53"/>
      <c r="L180" s="17"/>
      <c r="M180" s="17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53"/>
      <c r="L181" s="17"/>
      <c r="M181" s="17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2:33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53"/>
      <c r="L182" s="17"/>
      <c r="M182" s="17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53"/>
      <c r="L183" s="17"/>
      <c r="M183" s="17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53"/>
      <c r="L184" s="17"/>
      <c r="M184" s="17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53"/>
      <c r="L185" s="17"/>
      <c r="M185" s="17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53"/>
      <c r="L186" s="17"/>
      <c r="M186" s="17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53"/>
      <c r="L187" s="17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53"/>
      <c r="L188" s="17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53"/>
      <c r="L189" s="17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53"/>
      <c r="L190" s="17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53"/>
      <c r="L191" s="17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53"/>
      <c r="L192" s="17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53"/>
      <c r="L193" s="17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53"/>
      <c r="L194" s="17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thickBot="1" x14ac:dyDescent="0.25">
      <c r="B195" s="30"/>
      <c r="D195" s="15"/>
      <c r="E195" s="15"/>
      <c r="F195" s="16"/>
      <c r="G195" s="17"/>
      <c r="H195" s="15"/>
      <c r="I195" s="16"/>
      <c r="J195" s="18"/>
      <c r="K195" s="53"/>
      <c r="L195" s="17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5" t="s">
        <v>13</v>
      </c>
      <c r="D196" s="119" t="s">
        <v>4</v>
      </c>
      <c r="E196" s="120"/>
      <c r="F196" s="120"/>
      <c r="G196" s="120"/>
      <c r="H196" s="120"/>
      <c r="I196" s="120"/>
      <c r="J196" s="121"/>
      <c r="K196" s="49"/>
      <c r="L196" s="19" t="str">
        <f>IF(L120="","",IF(L135="",IF(SUM(COUNTIF(L136:L195,"LS")+COUNTIF(L136:L195,"LUMP"))&gt;0,"LS",""),IF(SUM(L136:L195)&gt;0,ROUNDUP(SUM(L136:L195),0),"")))</f>
        <v/>
      </c>
      <c r="M196" s="19"/>
      <c r="N196" s="19" t="str">
        <f t="shared" ref="N196" si="12">IF(N120="","",IF(N135="",IF(SUM(COUNTIF(N136:N195,"LS")+COUNTIF(N136:N195,"LUMP"))&gt;0,"LS",""),IF(SUM(N136:N195)&gt;0,ROUNDUP(SUM(N136:N195),0),"")))</f>
        <v/>
      </c>
      <c r="O196" s="19" t="str">
        <f t="shared" ref="O196" si="13">IF(O120="","",IF(O135="",IF(SUM(COUNTIF(O136:O195,"LS")+COUNTIF(O136:O195,"LUMP"))&gt;0,"LS",""),IF(SUM(O136:O195)&gt;0,ROUNDUP(SUM(O136:O195),0),"")))</f>
        <v/>
      </c>
      <c r="P196" s="19" t="str">
        <f t="shared" ref="P196" si="14">IF(P120="","",IF(P135="",IF(SUM(COUNTIF(P136:P195,"LS")+COUNTIF(P136:P195,"LUMP"))&gt;0,"LS",""),IF(SUM(P136:P195)&gt;0,ROUNDUP(SUM(P136:P195),0),"")))</f>
        <v/>
      </c>
      <c r="Q196" s="19" t="str">
        <f t="shared" ref="Q196" si="15">IF(Q120="","",IF(Q135="",IF(SUM(COUNTIF(Q136:Q195,"LS")+COUNTIF(Q136:Q195,"LUMP"))&gt;0,"LS",""),IF(SUM(Q136:Q195)&gt;0,ROUNDUP(SUM(Q136:Q195),0),"")))</f>
        <v/>
      </c>
      <c r="R196" s="19" t="str">
        <f t="shared" ref="R196" si="16">IF(R120="","",IF(R135="",IF(SUM(COUNTIF(R136:R195,"LS")+COUNTIF(R136:R195,"LUMP"))&gt;0,"LS",""),IF(SUM(R136:R195)&gt;0,ROUNDUP(SUM(R136:R195),0),"")))</f>
        <v/>
      </c>
      <c r="S196" s="19" t="str">
        <f t="shared" ref="S196" si="17">IF(S120="","",IF(S135="",IF(SUM(COUNTIF(S136:S195,"LS")+COUNTIF(S136:S195,"LUMP"))&gt;0,"LS",""),IF(SUM(S136:S195)&gt;0,ROUNDUP(SUM(S136:S195),0),"")))</f>
        <v/>
      </c>
      <c r="T196" s="19" t="str">
        <f t="shared" ref="T196" si="18">IF(T120="","",IF(T135="",IF(SUM(COUNTIF(T136:T195,"LS")+COUNTIF(T136:T195,"LUMP"))&gt;0,"LS",""),IF(SUM(T136:T195)&gt;0,ROUNDUP(SUM(T136:T195),0),"")))</f>
        <v/>
      </c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 t="str">
        <f t="shared" ref="AG196" si="19">IF(AG120="","",IF(AG135="",IF(SUM(COUNTIF(AG136:AG195,"LS")+COUNTIF(AG136:AG195,"LUMP"))&gt;0,"LS",""),IF(SUM(AG136:AG195)&gt;0,ROUNDUP(SUM(AG136:AG195),0),"")))</f>
        <v/>
      </c>
    </row>
    <row r="197" spans="2:33" ht="12.75" customHeight="1" thickBot="1" x14ac:dyDescent="0.25"/>
    <row r="198" spans="2:33" ht="12.75" customHeight="1" thickBot="1" x14ac:dyDescent="0.25">
      <c r="B198" s="27" t="s">
        <v>11</v>
      </c>
      <c r="D198" s="90">
        <f>D119+1</f>
        <v>4</v>
      </c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</row>
    <row r="199" spans="2:33" ht="12.75" customHeight="1" thickBot="1" x14ac:dyDescent="0.25">
      <c r="B199" s="31"/>
      <c r="D199" s="91" t="s">
        <v>9</v>
      </c>
      <c r="E199" s="91"/>
      <c r="F199" s="91"/>
      <c r="G199" s="91"/>
      <c r="H199" s="91"/>
      <c r="I199" s="91"/>
      <c r="J199" s="91"/>
      <c r="K199" s="23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</row>
    <row r="200" spans="2:33" ht="12.75" customHeight="1" thickBot="1" x14ac:dyDescent="0.25">
      <c r="D200" s="92" t="s">
        <v>10</v>
      </c>
      <c r="E200" s="92"/>
      <c r="F200" s="92"/>
      <c r="G200" s="92"/>
      <c r="H200" s="92"/>
      <c r="I200" s="92"/>
      <c r="J200" s="92"/>
      <c r="K200" s="46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</row>
    <row r="201" spans="2:33" ht="12.75" customHeight="1" x14ac:dyDescent="0.2">
      <c r="B201" s="111" t="s">
        <v>12</v>
      </c>
      <c r="D201" s="105" t="s">
        <v>0</v>
      </c>
      <c r="E201" s="105" t="s">
        <v>1</v>
      </c>
      <c r="F201" s="124" t="s">
        <v>2</v>
      </c>
      <c r="G201" s="125"/>
      <c r="H201" s="125"/>
      <c r="I201" s="125"/>
      <c r="J201" s="126"/>
      <c r="K201" s="47"/>
      <c r="L201" s="7" t="str">
        <f t="shared" ref="L201:AG201" si="20">IF(OR(TRIM(L199)=0,TRIM(L199)=""),"",IF(IFERROR(TRIM(INDEX(QryItemNamed,MATCH(TRIM(L199),ITEM,0),2)),"")="Y","SPECIAL",LEFT(IFERROR(TRIM(INDEX(ITEM,MATCH(TRIM(L199),ITEM,0))),""),3)))</f>
        <v/>
      </c>
      <c r="M201" s="70"/>
      <c r="N201" s="8" t="str">
        <f t="shared" si="20"/>
        <v/>
      </c>
      <c r="O201" s="8" t="str">
        <f t="shared" si="20"/>
        <v/>
      </c>
      <c r="P201" s="8" t="str">
        <f t="shared" si="20"/>
        <v/>
      </c>
      <c r="Q201" s="8" t="str">
        <f t="shared" si="20"/>
        <v/>
      </c>
      <c r="R201" s="8" t="str">
        <f t="shared" si="20"/>
        <v/>
      </c>
      <c r="S201" s="8" t="str">
        <f t="shared" si="20"/>
        <v/>
      </c>
      <c r="T201" s="8" t="str">
        <f t="shared" si="20"/>
        <v/>
      </c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 t="str">
        <f t="shared" si="20"/>
        <v/>
      </c>
    </row>
    <row r="202" spans="2:33" ht="12.75" customHeight="1" x14ac:dyDescent="0.2">
      <c r="B202" s="112"/>
      <c r="D202" s="106"/>
      <c r="E202" s="106"/>
      <c r="F202" s="127"/>
      <c r="G202" s="128"/>
      <c r="H202" s="128"/>
      <c r="I202" s="128"/>
      <c r="J202" s="129"/>
      <c r="K202" s="50"/>
      <c r="L202" s="109" t="str">
        <f t="shared" ref="L202:AG202" si="21">IF(OR(TRIM(L199)=0,TRIM(L199)=""),IF(L200="","",L200),IF(IFERROR(TRIM(INDEX(QryItemNamed,MATCH(TRIM(L199),ITEM,0),2)),"")="Y",TRIM(RIGHT(IFERROR(TRIM(INDEX(QryItemNamed,MATCH(TRIM(L199),ITEM,0),4)),"123456789012"),LEN(IFERROR(TRIM(INDEX(QryItemNamed,MATCH(TRIM(L199),ITEM,0),4)),"123456789012"))-9))&amp;L200,IFERROR(TRIM(INDEX(QryItemNamed,MATCH(TRIM(L199),ITEM,0),4))&amp;L200,"ITEM CODE DOES NOT EXIST IN ITEM MASTER")))</f>
        <v/>
      </c>
      <c r="M202" s="71"/>
      <c r="N202" s="110" t="str">
        <f t="shared" si="21"/>
        <v/>
      </c>
      <c r="O202" s="110" t="str">
        <f t="shared" si="21"/>
        <v/>
      </c>
      <c r="P202" s="108" t="str">
        <f t="shared" si="21"/>
        <v/>
      </c>
      <c r="Q202" s="108" t="str">
        <f t="shared" si="21"/>
        <v/>
      </c>
      <c r="R202" s="108" t="str">
        <f t="shared" si="21"/>
        <v/>
      </c>
      <c r="S202" s="108" t="str">
        <f t="shared" si="21"/>
        <v/>
      </c>
      <c r="T202" s="108" t="str">
        <f t="shared" si="21"/>
        <v/>
      </c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108" t="str">
        <f t="shared" si="21"/>
        <v/>
      </c>
    </row>
    <row r="203" spans="2:33" ht="12.75" customHeight="1" x14ac:dyDescent="0.2">
      <c r="B203" s="112"/>
      <c r="D203" s="106"/>
      <c r="E203" s="106"/>
      <c r="F203" s="127"/>
      <c r="G203" s="128"/>
      <c r="H203" s="128"/>
      <c r="I203" s="128"/>
      <c r="J203" s="129"/>
      <c r="K203" s="50"/>
      <c r="L203" s="109"/>
      <c r="M203" s="71"/>
      <c r="N203" s="110"/>
      <c r="O203" s="110"/>
      <c r="P203" s="108"/>
      <c r="Q203" s="108"/>
      <c r="R203" s="108"/>
      <c r="S203" s="108"/>
      <c r="T203" s="108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108"/>
    </row>
    <row r="204" spans="2:33" ht="12.75" customHeight="1" x14ac:dyDescent="0.2">
      <c r="B204" s="112"/>
      <c r="D204" s="106"/>
      <c r="E204" s="106"/>
      <c r="F204" s="127"/>
      <c r="G204" s="128"/>
      <c r="H204" s="128"/>
      <c r="I204" s="128"/>
      <c r="J204" s="129"/>
      <c r="K204" s="50"/>
      <c r="L204" s="109"/>
      <c r="M204" s="71"/>
      <c r="N204" s="110"/>
      <c r="O204" s="110"/>
      <c r="P204" s="108"/>
      <c r="Q204" s="108"/>
      <c r="R204" s="108"/>
      <c r="S204" s="108"/>
      <c r="T204" s="108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108"/>
    </row>
    <row r="205" spans="2:33" ht="12.75" customHeight="1" x14ac:dyDescent="0.2">
      <c r="B205" s="112"/>
      <c r="D205" s="106"/>
      <c r="E205" s="106"/>
      <c r="F205" s="127"/>
      <c r="G205" s="128"/>
      <c r="H205" s="128"/>
      <c r="I205" s="128"/>
      <c r="J205" s="129"/>
      <c r="K205" s="50"/>
      <c r="L205" s="109"/>
      <c r="M205" s="71"/>
      <c r="N205" s="110"/>
      <c r="O205" s="110"/>
      <c r="P205" s="108"/>
      <c r="Q205" s="108"/>
      <c r="R205" s="108"/>
      <c r="S205" s="108"/>
      <c r="T205" s="108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108"/>
    </row>
    <row r="206" spans="2:33" ht="12.75" customHeight="1" x14ac:dyDescent="0.2">
      <c r="B206" s="112"/>
      <c r="D206" s="106"/>
      <c r="E206" s="106"/>
      <c r="F206" s="127"/>
      <c r="G206" s="128"/>
      <c r="H206" s="128"/>
      <c r="I206" s="128"/>
      <c r="J206" s="129"/>
      <c r="K206" s="50"/>
      <c r="L206" s="109"/>
      <c r="M206" s="71"/>
      <c r="N206" s="110"/>
      <c r="O206" s="110"/>
      <c r="P206" s="108"/>
      <c r="Q206" s="108"/>
      <c r="R206" s="108"/>
      <c r="S206" s="108"/>
      <c r="T206" s="108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108"/>
    </row>
    <row r="207" spans="2:33" ht="12.75" customHeight="1" x14ac:dyDescent="0.2">
      <c r="B207" s="112"/>
      <c r="D207" s="106"/>
      <c r="E207" s="106"/>
      <c r="F207" s="127"/>
      <c r="G207" s="128"/>
      <c r="H207" s="128"/>
      <c r="I207" s="128"/>
      <c r="J207" s="129"/>
      <c r="K207" s="50"/>
      <c r="L207" s="109"/>
      <c r="M207" s="71"/>
      <c r="N207" s="110"/>
      <c r="O207" s="110"/>
      <c r="P207" s="108"/>
      <c r="Q207" s="108"/>
      <c r="R207" s="108"/>
      <c r="S207" s="108"/>
      <c r="T207" s="108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108"/>
    </row>
    <row r="208" spans="2:33" ht="12.75" customHeight="1" x14ac:dyDescent="0.2">
      <c r="B208" s="112"/>
      <c r="D208" s="106"/>
      <c r="E208" s="106"/>
      <c r="F208" s="127"/>
      <c r="G208" s="128"/>
      <c r="H208" s="128"/>
      <c r="I208" s="128"/>
      <c r="J208" s="129"/>
      <c r="K208" s="50"/>
      <c r="L208" s="109"/>
      <c r="M208" s="71"/>
      <c r="N208" s="110"/>
      <c r="O208" s="110"/>
      <c r="P208" s="108"/>
      <c r="Q208" s="108"/>
      <c r="R208" s="108"/>
      <c r="S208" s="108"/>
      <c r="T208" s="108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108"/>
    </row>
    <row r="209" spans="2:33" ht="12.75" customHeight="1" x14ac:dyDescent="0.2">
      <c r="B209" s="112"/>
      <c r="D209" s="106"/>
      <c r="E209" s="106"/>
      <c r="F209" s="127"/>
      <c r="G209" s="128"/>
      <c r="H209" s="128"/>
      <c r="I209" s="128"/>
      <c r="J209" s="129"/>
      <c r="K209" s="50"/>
      <c r="L209" s="109"/>
      <c r="M209" s="71"/>
      <c r="N209" s="110"/>
      <c r="O209" s="110"/>
      <c r="P209" s="108"/>
      <c r="Q209" s="108"/>
      <c r="R209" s="108"/>
      <c r="S209" s="108"/>
      <c r="T209" s="108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108"/>
    </row>
    <row r="210" spans="2:33" ht="12.75" customHeight="1" x14ac:dyDescent="0.2">
      <c r="B210" s="112"/>
      <c r="D210" s="106"/>
      <c r="E210" s="106"/>
      <c r="F210" s="127"/>
      <c r="G210" s="128"/>
      <c r="H210" s="128"/>
      <c r="I210" s="128"/>
      <c r="J210" s="129"/>
      <c r="K210" s="50"/>
      <c r="L210" s="109"/>
      <c r="M210" s="71"/>
      <c r="N210" s="110"/>
      <c r="O210" s="110"/>
      <c r="P210" s="108"/>
      <c r="Q210" s="108"/>
      <c r="R210" s="108"/>
      <c r="S210" s="108"/>
      <c r="T210" s="108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108"/>
    </row>
    <row r="211" spans="2:33" ht="12.75" customHeight="1" x14ac:dyDescent="0.2">
      <c r="B211" s="112"/>
      <c r="D211" s="106"/>
      <c r="E211" s="106"/>
      <c r="F211" s="127"/>
      <c r="G211" s="128"/>
      <c r="H211" s="128"/>
      <c r="I211" s="128"/>
      <c r="J211" s="129"/>
      <c r="K211" s="50"/>
      <c r="L211" s="109"/>
      <c r="M211" s="71"/>
      <c r="N211" s="110"/>
      <c r="O211" s="110"/>
      <c r="P211" s="108"/>
      <c r="Q211" s="108"/>
      <c r="R211" s="108"/>
      <c r="S211" s="108"/>
      <c r="T211" s="108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108"/>
    </row>
    <row r="212" spans="2:33" ht="12.75" customHeight="1" x14ac:dyDescent="0.2">
      <c r="B212" s="112"/>
      <c r="D212" s="106"/>
      <c r="E212" s="106"/>
      <c r="F212" s="127"/>
      <c r="G212" s="128"/>
      <c r="H212" s="128"/>
      <c r="I212" s="128"/>
      <c r="J212" s="129"/>
      <c r="K212" s="50"/>
      <c r="L212" s="109"/>
      <c r="M212" s="71"/>
      <c r="N212" s="110"/>
      <c r="O212" s="110"/>
      <c r="P212" s="108"/>
      <c r="Q212" s="108"/>
      <c r="R212" s="108"/>
      <c r="S212" s="108"/>
      <c r="T212" s="108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108"/>
    </row>
    <row r="213" spans="2:33" ht="12.75" customHeight="1" x14ac:dyDescent="0.2">
      <c r="B213" s="112"/>
      <c r="D213" s="106"/>
      <c r="E213" s="106"/>
      <c r="F213" s="127"/>
      <c r="G213" s="128"/>
      <c r="H213" s="128"/>
      <c r="I213" s="128"/>
      <c r="J213" s="129"/>
      <c r="K213" s="50"/>
      <c r="L213" s="109"/>
      <c r="M213" s="71"/>
      <c r="N213" s="110"/>
      <c r="O213" s="110"/>
      <c r="P213" s="108"/>
      <c r="Q213" s="108"/>
      <c r="R213" s="108"/>
      <c r="S213" s="108"/>
      <c r="T213" s="108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108"/>
    </row>
    <row r="214" spans="2:33" ht="12.75" customHeight="1" thickBot="1" x14ac:dyDescent="0.25">
      <c r="B214" s="113"/>
      <c r="D214" s="107"/>
      <c r="E214" s="107"/>
      <c r="F214" s="130"/>
      <c r="G214" s="131"/>
      <c r="H214" s="131"/>
      <c r="I214" s="131"/>
      <c r="J214" s="132"/>
      <c r="K214" s="48"/>
      <c r="L214" s="9" t="str">
        <f t="shared" ref="L214:AG214" si="22">IF(OR(TRIM(L199)=0,TRIM(L199)=""),"",IF(IFERROR(TRIM(INDEX(QryItemNamed,MATCH(TRIM(L199),ITEM,0),3)),"")="LS","",IFERROR(TRIM(INDEX(QryItemNamed,MATCH(TRIM(L199),ITEM,0),3)),"")))</f>
        <v/>
      </c>
      <c r="M214" s="72"/>
      <c r="N214" s="10" t="str">
        <f t="shared" si="22"/>
        <v/>
      </c>
      <c r="O214" s="10" t="str">
        <f t="shared" si="22"/>
        <v/>
      </c>
      <c r="P214" s="10" t="str">
        <f t="shared" si="22"/>
        <v/>
      </c>
      <c r="Q214" s="10" t="str">
        <f t="shared" si="22"/>
        <v/>
      </c>
      <c r="R214" s="10" t="str">
        <f t="shared" si="22"/>
        <v/>
      </c>
      <c r="S214" s="10" t="str">
        <f t="shared" si="22"/>
        <v/>
      </c>
      <c r="T214" s="10" t="str">
        <f t="shared" si="22"/>
        <v/>
      </c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 t="str">
        <f t="shared" si="22"/>
        <v/>
      </c>
    </row>
    <row r="215" spans="2:33" ht="12.75" customHeight="1" x14ac:dyDescent="0.2">
      <c r="B215" s="28"/>
      <c r="D215" s="11"/>
      <c r="E215" s="11"/>
      <c r="F215" s="12"/>
      <c r="G215" s="13"/>
      <c r="H215" s="11" t="s">
        <v>3</v>
      </c>
      <c r="I215" s="12"/>
      <c r="J215" s="14"/>
      <c r="K215" s="52"/>
      <c r="L215" s="13"/>
      <c r="M215" s="13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</row>
    <row r="216" spans="2:33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53"/>
      <c r="L216" s="17"/>
      <c r="M216" s="17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29"/>
      <c r="D217" s="15"/>
      <c r="E217" s="15"/>
      <c r="F217" s="16"/>
      <c r="G217" s="17"/>
      <c r="H217" s="15"/>
      <c r="I217" s="16"/>
      <c r="J217" s="18"/>
      <c r="K217" s="53"/>
      <c r="L217" s="17"/>
      <c r="M217" s="17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29"/>
      <c r="D218" s="15"/>
      <c r="E218" s="15"/>
      <c r="F218" s="16"/>
      <c r="G218" s="17"/>
      <c r="H218" s="15"/>
      <c r="I218" s="16"/>
      <c r="J218" s="18"/>
      <c r="K218" s="53"/>
      <c r="L218" s="17"/>
      <c r="M218" s="17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29"/>
      <c r="D219" s="15"/>
      <c r="E219" s="15"/>
      <c r="F219" s="16"/>
      <c r="G219" s="17"/>
      <c r="H219" s="15"/>
      <c r="I219" s="16"/>
      <c r="J219" s="18"/>
      <c r="K219" s="53"/>
      <c r="L219" s="17"/>
      <c r="M219" s="17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29"/>
      <c r="D220" s="15"/>
      <c r="E220" s="15"/>
      <c r="F220" s="16"/>
      <c r="G220" s="17"/>
      <c r="H220" s="15"/>
      <c r="I220" s="16"/>
      <c r="J220" s="18"/>
      <c r="K220" s="53"/>
      <c r="L220" s="17"/>
      <c r="M220" s="17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53"/>
      <c r="L221" s="17"/>
      <c r="M221" s="17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53"/>
      <c r="L222" s="17"/>
      <c r="M222" s="17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53"/>
      <c r="L223" s="17"/>
      <c r="M223" s="17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53"/>
      <c r="L224" s="17"/>
      <c r="M224" s="17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53"/>
      <c r="L225" s="17"/>
      <c r="M225" s="17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53"/>
      <c r="L226" s="17"/>
      <c r="M226" s="17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53"/>
      <c r="L227" s="17"/>
      <c r="M227" s="1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53"/>
      <c r="L228" s="17"/>
      <c r="M228" s="1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53"/>
      <c r="L229" s="17"/>
      <c r="M229" s="1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53"/>
      <c r="L230" s="17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53"/>
      <c r="L231" s="17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53"/>
      <c r="L232" s="17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53"/>
      <c r="L233" s="17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53"/>
      <c r="L234" s="17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53"/>
      <c r="L235" s="17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53"/>
      <c r="L236" s="17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53"/>
      <c r="L237" s="17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53"/>
      <c r="L238" s="17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53"/>
      <c r="L239" s="17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53"/>
      <c r="L240" s="17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53"/>
      <c r="L241" s="17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53"/>
      <c r="L242" s="17"/>
      <c r="M242" s="17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53"/>
      <c r="L243" s="17"/>
      <c r="M243" s="17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53"/>
      <c r="L244" s="17"/>
      <c r="M244" s="17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53"/>
      <c r="L245" s="17"/>
      <c r="M245" s="17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53"/>
      <c r="L246" s="17"/>
      <c r="M246" s="17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53"/>
      <c r="L247" s="17"/>
      <c r="M247" s="17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53"/>
      <c r="L248" s="17"/>
      <c r="M248" s="17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2:33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53"/>
      <c r="L249" s="17"/>
      <c r="M249" s="17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2:33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53"/>
      <c r="L250" s="17"/>
      <c r="M250" s="17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2:33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53"/>
      <c r="L251" s="17"/>
      <c r="M251" s="17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2:33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53"/>
      <c r="L252" s="17"/>
      <c r="M252" s="17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2:33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53"/>
      <c r="L253" s="17"/>
      <c r="M253" s="17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53"/>
      <c r="L254" s="17"/>
      <c r="M254" s="17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53"/>
      <c r="L255" s="17"/>
      <c r="M255" s="17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2:33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53"/>
      <c r="L256" s="17"/>
      <c r="M256" s="17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2:33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53"/>
      <c r="L257" s="17"/>
      <c r="M257" s="17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2:33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53"/>
      <c r="L258" s="17"/>
      <c r="M258" s="17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2:33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53"/>
      <c r="L259" s="17"/>
      <c r="M259" s="17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2:33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53"/>
      <c r="L260" s="17"/>
      <c r="M260" s="17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2:33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53"/>
      <c r="L261" s="17"/>
      <c r="M261" s="17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53"/>
      <c r="L262" s="17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53"/>
      <c r="L263" s="17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53"/>
      <c r="L264" s="17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53"/>
      <c r="L265" s="17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53"/>
      <c r="L266" s="17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53"/>
      <c r="L267" s="17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53"/>
      <c r="L268" s="17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53"/>
      <c r="L269" s="17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53"/>
      <c r="L270" s="17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53"/>
      <c r="L271" s="17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53"/>
      <c r="L272" s="17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53"/>
      <c r="L273" s="17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thickBot="1" x14ac:dyDescent="0.25">
      <c r="B274" s="30"/>
      <c r="D274" s="15"/>
      <c r="E274" s="15"/>
      <c r="F274" s="16"/>
      <c r="G274" s="17"/>
      <c r="H274" s="15"/>
      <c r="I274" s="16"/>
      <c r="J274" s="18"/>
      <c r="K274" s="53"/>
      <c r="L274" s="17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5" t="s">
        <v>13</v>
      </c>
      <c r="D275" s="119" t="s">
        <v>4</v>
      </c>
      <c r="E275" s="120"/>
      <c r="F275" s="120"/>
      <c r="G275" s="120"/>
      <c r="H275" s="120"/>
      <c r="I275" s="120"/>
      <c r="J275" s="121"/>
      <c r="K275" s="49"/>
      <c r="L275" s="19" t="str">
        <f>IF(L199="","",IF(L214="",IF(SUM(COUNTIF(L215:L274,"LS")+COUNTIF(L215:L274,"LUMP"))&gt;0,"LS",""),IF(SUM(L215:L274)&gt;0,ROUNDUP(SUM(L215:L274),0),"")))</f>
        <v/>
      </c>
      <c r="M275" s="19"/>
      <c r="N275" s="19" t="str">
        <f t="shared" ref="N275" si="23">IF(N199="","",IF(N214="",IF(SUM(COUNTIF(N215:N274,"LS")+COUNTIF(N215:N274,"LUMP"))&gt;0,"LS",""),IF(SUM(N215:N274)&gt;0,ROUNDUP(SUM(N215:N274),0),"")))</f>
        <v/>
      </c>
      <c r="O275" s="19" t="str">
        <f t="shared" ref="O275" si="24">IF(O199="","",IF(O214="",IF(SUM(COUNTIF(O215:O274,"LS")+COUNTIF(O215:O274,"LUMP"))&gt;0,"LS",""),IF(SUM(O215:O274)&gt;0,ROUNDUP(SUM(O215:O274),0),"")))</f>
        <v/>
      </c>
      <c r="P275" s="19" t="str">
        <f t="shared" ref="P275" si="25">IF(P199="","",IF(P214="",IF(SUM(COUNTIF(P215:P274,"LS")+COUNTIF(P215:P274,"LUMP"))&gt;0,"LS",""),IF(SUM(P215:P274)&gt;0,ROUNDUP(SUM(P215:P274),0),"")))</f>
        <v/>
      </c>
      <c r="Q275" s="19" t="str">
        <f t="shared" ref="Q275" si="26">IF(Q199="","",IF(Q214="",IF(SUM(COUNTIF(Q215:Q274,"LS")+COUNTIF(Q215:Q274,"LUMP"))&gt;0,"LS",""),IF(SUM(Q215:Q274)&gt;0,ROUNDUP(SUM(Q215:Q274),0),"")))</f>
        <v/>
      </c>
      <c r="R275" s="19" t="str">
        <f t="shared" ref="R275" si="27">IF(R199="","",IF(R214="",IF(SUM(COUNTIF(R215:R274,"LS")+COUNTIF(R215:R274,"LUMP"))&gt;0,"LS",""),IF(SUM(R215:R274)&gt;0,ROUNDUP(SUM(R215:R274),0),"")))</f>
        <v/>
      </c>
      <c r="S275" s="19" t="str">
        <f t="shared" ref="S275" si="28">IF(S199="","",IF(S214="",IF(SUM(COUNTIF(S215:S274,"LS")+COUNTIF(S215:S274,"LUMP"))&gt;0,"LS",""),IF(SUM(S215:S274)&gt;0,ROUNDUP(SUM(S215:S274),0),"")))</f>
        <v/>
      </c>
      <c r="T275" s="19" t="str">
        <f t="shared" ref="T275" si="29">IF(T199="","",IF(T214="",IF(SUM(COUNTIF(T215:T274,"LS")+COUNTIF(T215:T274,"LUMP"))&gt;0,"LS",""),IF(SUM(T215:T274)&gt;0,ROUNDUP(SUM(T215:T274),0),"")))</f>
        <v/>
      </c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 t="str">
        <f t="shared" ref="AG275" si="30">IF(AG199="","",IF(AG214="",IF(SUM(COUNTIF(AG215:AG274,"LS")+COUNTIF(AG215:AG274,"LUMP"))&gt;0,"LS",""),IF(SUM(AG215:AG274)&gt;0,ROUNDUP(SUM(AG215:AG274),0),"")))</f>
        <v/>
      </c>
    </row>
  </sheetData>
  <mergeCells count="140">
    <mergeCell ref="D275:J275"/>
    <mergeCell ref="P202:P213"/>
    <mergeCell ref="Q202:Q213"/>
    <mergeCell ref="R202:R213"/>
    <mergeCell ref="S202:S213"/>
    <mergeCell ref="L202:L213"/>
    <mergeCell ref="N202:N213"/>
    <mergeCell ref="E44:E57"/>
    <mergeCell ref="F44:J57"/>
    <mergeCell ref="F100:G100"/>
    <mergeCell ref="I100:J100"/>
    <mergeCell ref="O202:O213"/>
    <mergeCell ref="D200:J200"/>
    <mergeCell ref="D201:D214"/>
    <mergeCell ref="E201:E214"/>
    <mergeCell ref="F201:J214"/>
    <mergeCell ref="E122:E135"/>
    <mergeCell ref="F122:J135"/>
    <mergeCell ref="R45:R56"/>
    <mergeCell ref="F61:J61"/>
    <mergeCell ref="F62:J62"/>
    <mergeCell ref="F63:J63"/>
    <mergeCell ref="F64:J64"/>
    <mergeCell ref="F65:J65"/>
    <mergeCell ref="B10:B23"/>
    <mergeCell ref="B44:B57"/>
    <mergeCell ref="B122:B135"/>
    <mergeCell ref="B201:B214"/>
    <mergeCell ref="D39:N39"/>
    <mergeCell ref="O45:O56"/>
    <mergeCell ref="P45:P56"/>
    <mergeCell ref="Q45:Q56"/>
    <mergeCell ref="AG45:AG56"/>
    <mergeCell ref="F58:J58"/>
    <mergeCell ref="S45:S56"/>
    <mergeCell ref="T45:T56"/>
    <mergeCell ref="T202:T213"/>
    <mergeCell ref="D119:AG119"/>
    <mergeCell ref="D120:J120"/>
    <mergeCell ref="D121:J121"/>
    <mergeCell ref="S123:S134"/>
    <mergeCell ref="T123:T134"/>
    <mergeCell ref="D117:N117"/>
    <mergeCell ref="L44:L57"/>
    <mergeCell ref="N44:N57"/>
    <mergeCell ref="AG123:AG134"/>
    <mergeCell ref="D196:J196"/>
    <mergeCell ref="D198:AG198"/>
    <mergeCell ref="D199:J199"/>
    <mergeCell ref="D122:D135"/>
    <mergeCell ref="AG202:AG213"/>
    <mergeCell ref="F59:J59"/>
    <mergeCell ref="F60:J60"/>
    <mergeCell ref="F66:J66"/>
    <mergeCell ref="L123:L134"/>
    <mergeCell ref="N123:N134"/>
    <mergeCell ref="O123:O134"/>
    <mergeCell ref="P123:P134"/>
    <mergeCell ref="Q123:Q134"/>
    <mergeCell ref="R123:R134"/>
    <mergeCell ref="F67:J67"/>
    <mergeCell ref="F68:J68"/>
    <mergeCell ref="F69:J69"/>
    <mergeCell ref="F70:J70"/>
    <mergeCell ref="F71:J71"/>
    <mergeCell ref="F72:G72"/>
    <mergeCell ref="F80:G80"/>
    <mergeCell ref="F81:G81"/>
    <mergeCell ref="F82:G82"/>
    <mergeCell ref="F83:G83"/>
    <mergeCell ref="F84:G84"/>
    <mergeCell ref="F73:J73"/>
    <mergeCell ref="D43:J43"/>
    <mergeCell ref="D44:D57"/>
    <mergeCell ref="D7:AG7"/>
    <mergeCell ref="D10:D23"/>
    <mergeCell ref="D8:J8"/>
    <mergeCell ref="D9:J9"/>
    <mergeCell ref="Q11:Q22"/>
    <mergeCell ref="R11:R22"/>
    <mergeCell ref="S11:S22"/>
    <mergeCell ref="T11:T22"/>
    <mergeCell ref="L10:L23"/>
    <mergeCell ref="N10:N23"/>
    <mergeCell ref="AC11:AC22"/>
    <mergeCell ref="AG11:AG22"/>
    <mergeCell ref="O11:O22"/>
    <mergeCell ref="E10:E23"/>
    <mergeCell ref="F10:J23"/>
    <mergeCell ref="P11:P22"/>
    <mergeCell ref="AB11:AB22"/>
    <mergeCell ref="AF11:AF22"/>
    <mergeCell ref="I82:J82"/>
    <mergeCell ref="I83:J83"/>
    <mergeCell ref="F24:G24"/>
    <mergeCell ref="I24:J24"/>
    <mergeCell ref="F37:G37"/>
    <mergeCell ref="I37:J37"/>
    <mergeCell ref="K44:K57"/>
    <mergeCell ref="F25:G25"/>
    <mergeCell ref="F26:G26"/>
    <mergeCell ref="F27:G27"/>
    <mergeCell ref="F28:G28"/>
    <mergeCell ref="F29:G29"/>
    <mergeCell ref="F31:G31"/>
    <mergeCell ref="F32:G32"/>
    <mergeCell ref="F33:G33"/>
    <mergeCell ref="F34:G34"/>
    <mergeCell ref="F36:G36"/>
    <mergeCell ref="I25:J25"/>
    <mergeCell ref="I26:J26"/>
    <mergeCell ref="I27:J27"/>
    <mergeCell ref="I28:J28"/>
    <mergeCell ref="I29:J29"/>
    <mergeCell ref="D41:AG41"/>
    <mergeCell ref="D42:J42"/>
    <mergeCell ref="I84:J84"/>
    <mergeCell ref="I31:J31"/>
    <mergeCell ref="I32:J32"/>
    <mergeCell ref="I33:J33"/>
    <mergeCell ref="I34:J34"/>
    <mergeCell ref="I36:J36"/>
    <mergeCell ref="U11:U22"/>
    <mergeCell ref="AD11:AD22"/>
    <mergeCell ref="AE11:AE22"/>
    <mergeCell ref="V11:V22"/>
    <mergeCell ref="W11:W22"/>
    <mergeCell ref="X11:X22"/>
    <mergeCell ref="Y11:Y22"/>
    <mergeCell ref="K10:K23"/>
    <mergeCell ref="M10:M23"/>
    <mergeCell ref="Z11:Z22"/>
    <mergeCell ref="AA11:AA22"/>
    <mergeCell ref="F74:J74"/>
    <mergeCell ref="F75:J75"/>
    <mergeCell ref="F76:J76"/>
    <mergeCell ref="F77:J77"/>
    <mergeCell ref="F78:J78"/>
    <mergeCell ref="I80:J80"/>
    <mergeCell ref="I81:J81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Havenar, Amy</cp:lastModifiedBy>
  <cp:lastPrinted>2017-05-30T10:43:30Z</cp:lastPrinted>
  <dcterms:created xsi:type="dcterms:W3CDTF">2005-09-27T11:52:28Z</dcterms:created>
  <dcterms:modified xsi:type="dcterms:W3CDTF">2025-10-17T16:07:15Z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